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upnost socialnih zavodov SLO\elektrika\objava na PJN\popravek rd\"/>
    </mc:Choice>
  </mc:AlternateContent>
  <xr:revisionPtr revIDLastSave="0" documentId="8_{AD0CA527-3673-441C-8FC0-95DC49686DD2}" xr6:coauthVersionLast="47" xr6:coauthVersionMax="47" xr10:uidLastSave="{00000000-0000-0000-0000-000000000000}"/>
  <bookViews>
    <workbookView xWindow="-108" yWindow="-108" windowWidth="23256" windowHeight="12456" xr2:uid="{F58177FD-CF4C-40C9-BFF7-DFBFE31D324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3" i="1" l="1"/>
  <c r="J233" i="1"/>
  <c r="H233" i="1"/>
  <c r="I192" i="1" l="1"/>
  <c r="J192" i="1"/>
  <c r="H192" i="1"/>
  <c r="H28" i="1" l="1"/>
  <c r="I28" i="1"/>
  <c r="J28" i="1"/>
  <c r="H43" i="1"/>
  <c r="I43" i="1"/>
  <c r="J43" i="1"/>
  <c r="H44" i="1"/>
  <c r="I44" i="1"/>
  <c r="J44" i="1"/>
  <c r="H45" i="1"/>
  <c r="I45" i="1"/>
  <c r="J45" i="1"/>
  <c r="H47" i="1"/>
  <c r="I47" i="1"/>
  <c r="J47" i="1"/>
  <c r="H48" i="1"/>
  <c r="I48" i="1"/>
  <c r="J48" i="1"/>
  <c r="H49" i="1"/>
  <c r="I49" i="1"/>
  <c r="J49" i="1"/>
  <c r="H50" i="1"/>
  <c r="I50" i="1"/>
  <c r="J50" i="1"/>
  <c r="H51" i="1"/>
  <c r="I51" i="1"/>
  <c r="J51" i="1"/>
  <c r="H57" i="1"/>
  <c r="I57" i="1"/>
  <c r="J57" i="1"/>
  <c r="J59" i="1"/>
  <c r="H61" i="1"/>
  <c r="I61" i="1"/>
  <c r="J61" i="1"/>
  <c r="H63" i="1"/>
  <c r="I63" i="1"/>
  <c r="J63" i="1"/>
  <c r="H64" i="1"/>
  <c r="I64" i="1"/>
  <c r="J64" i="1"/>
  <c r="H70" i="1"/>
  <c r="I70" i="1"/>
  <c r="J70" i="1"/>
  <c r="H77" i="1"/>
  <c r="I77" i="1"/>
  <c r="J77" i="1"/>
  <c r="H79" i="1"/>
  <c r="I79" i="1"/>
  <c r="J79" i="1"/>
  <c r="J81" i="1"/>
  <c r="H104" i="1"/>
  <c r="I104" i="1"/>
  <c r="J104" i="1"/>
  <c r="H105" i="1"/>
  <c r="I105" i="1"/>
  <c r="J105" i="1"/>
  <c r="H116" i="1"/>
  <c r="I116" i="1"/>
  <c r="J116" i="1"/>
  <c r="H117" i="1"/>
  <c r="I117" i="1"/>
  <c r="J117" i="1"/>
  <c r="H118" i="1"/>
  <c r="I118" i="1"/>
  <c r="J118" i="1"/>
  <c r="H122" i="1"/>
  <c r="I122" i="1"/>
  <c r="J122" i="1"/>
  <c r="H124" i="1"/>
  <c r="I124" i="1"/>
  <c r="J124" i="1"/>
  <c r="H125" i="1"/>
  <c r="I125" i="1"/>
  <c r="J125" i="1"/>
  <c r="H127" i="1"/>
  <c r="I127" i="1"/>
  <c r="J127" i="1"/>
  <c r="H134" i="1"/>
  <c r="I134" i="1"/>
  <c r="J134" i="1"/>
  <c r="H136" i="1"/>
  <c r="I136" i="1"/>
  <c r="J136" i="1"/>
  <c r="H137" i="1"/>
  <c r="I137" i="1"/>
  <c r="J137" i="1"/>
  <c r="H141" i="1"/>
  <c r="I141" i="1"/>
  <c r="J141" i="1"/>
  <c r="H143" i="1"/>
  <c r="I143" i="1"/>
  <c r="J143" i="1"/>
  <c r="H144" i="1"/>
  <c r="I144" i="1"/>
  <c r="J144" i="1"/>
  <c r="H145" i="1"/>
  <c r="I145" i="1"/>
  <c r="J145" i="1"/>
  <c r="H146" i="1"/>
  <c r="I146" i="1"/>
  <c r="J146" i="1"/>
  <c r="H150" i="1"/>
  <c r="I150" i="1"/>
  <c r="J150" i="1"/>
  <c r="H152" i="1"/>
  <c r="I152" i="1"/>
  <c r="J152" i="1"/>
  <c r="H164" i="1"/>
  <c r="I164" i="1"/>
  <c r="J164" i="1"/>
  <c r="H165" i="1"/>
  <c r="I165" i="1"/>
  <c r="J165" i="1"/>
  <c r="H166" i="1"/>
  <c r="I166" i="1"/>
  <c r="J166" i="1"/>
  <c r="H172" i="1"/>
  <c r="I172" i="1"/>
  <c r="J172" i="1"/>
  <c r="H174" i="1"/>
  <c r="I174" i="1"/>
  <c r="J174" i="1"/>
  <c r="H179" i="1"/>
  <c r="I179" i="1"/>
  <c r="J179" i="1"/>
  <c r="H180" i="1"/>
  <c r="I180" i="1"/>
  <c r="J180" i="1"/>
  <c r="H181" i="1"/>
  <c r="I181" i="1"/>
  <c r="J181" i="1"/>
  <c r="H186" i="1"/>
  <c r="I186" i="1"/>
  <c r="J186" i="1"/>
  <c r="H187" i="1"/>
  <c r="I187" i="1"/>
  <c r="J187" i="1"/>
  <c r="H189" i="1"/>
  <c r="I189" i="1"/>
  <c r="J189" i="1"/>
  <c r="H191" i="1"/>
  <c r="I191" i="1"/>
  <c r="J191" i="1"/>
  <c r="H198" i="1"/>
  <c r="I198" i="1"/>
  <c r="J198" i="1"/>
  <c r="H199" i="1"/>
  <c r="I199" i="1"/>
  <c r="J199" i="1"/>
  <c r="H201" i="1"/>
  <c r="I201" i="1"/>
  <c r="J201" i="1"/>
  <c r="H210" i="1"/>
  <c r="I210" i="1"/>
  <c r="J210" i="1"/>
  <c r="H212" i="1"/>
  <c r="I212" i="1"/>
  <c r="J212" i="1"/>
  <c r="H215" i="1"/>
  <c r="I215" i="1"/>
  <c r="J215" i="1"/>
  <c r="H217" i="1"/>
  <c r="I217" i="1"/>
  <c r="J217" i="1"/>
  <c r="H222" i="1"/>
  <c r="I222" i="1"/>
  <c r="J222" i="1"/>
  <c r="H231" i="1"/>
  <c r="I231" i="1"/>
  <c r="J231" i="1"/>
  <c r="H8" i="1"/>
  <c r="I8" i="1"/>
  <c r="J8" i="1"/>
  <c r="H5" i="1"/>
  <c r="I5" i="1"/>
  <c r="J5" i="1"/>
  <c r="J4" i="1"/>
  <c r="M4" i="1"/>
  <c r="H4" i="1" s="1"/>
  <c r="N4" i="1"/>
  <c r="I4" i="1" s="1"/>
  <c r="N81" i="1"/>
  <c r="I81" i="1" s="1"/>
  <c r="M81" i="1"/>
  <c r="H81" i="1" s="1"/>
  <c r="N59" i="1"/>
  <c r="M59" i="1"/>
  <c r="H59" i="1" s="1"/>
  <c r="I59" i="1" l="1"/>
</calcChain>
</file>

<file path=xl/sharedStrings.xml><?xml version="1.0" encoding="utf-8"?>
<sst xmlns="http://schemas.openxmlformats.org/spreadsheetml/2006/main" count="613" uniqueCount="506">
  <si>
    <t>Davčna številka</t>
  </si>
  <si>
    <t>Matična številka</t>
  </si>
  <si>
    <t>VT (kWh)</t>
  </si>
  <si>
    <t>MT (kWh)</t>
  </si>
  <si>
    <t>ET (kWh)</t>
  </si>
  <si>
    <t>Št.</t>
  </si>
  <si>
    <t>Naslov SVZ</t>
  </si>
  <si>
    <t>Skupno javno naročilo za dobavo električne energije za obdobje 2 let (2024 – 2025)</t>
  </si>
  <si>
    <t>Naziv SVZ</t>
  </si>
  <si>
    <t>Dom dr. Janka Benedika Radovljica</t>
  </si>
  <si>
    <t>6 - 8404</t>
  </si>
  <si>
    <t>Šercerjeva ukica 35, 4240 Radovljica</t>
  </si>
  <si>
    <t>VDC Novo mesto</t>
  </si>
  <si>
    <t>Šmihel 3, 8000 Novo mesto</t>
  </si>
  <si>
    <t>3-312406</t>
  </si>
  <si>
    <t>Glavarjeva ulica 5, 8210 Trebnje</t>
  </si>
  <si>
    <t>3-387742</t>
  </si>
  <si>
    <t>Foesterjeva ulica 10, 8000 Novo mesto</t>
  </si>
  <si>
    <t>3-386935</t>
  </si>
  <si>
    <t>Naslov MM</t>
  </si>
  <si>
    <t>Št. MM</t>
  </si>
  <si>
    <t>Dom upokojencev Center, Ljubljana</t>
  </si>
  <si>
    <t>Tabor 10, 1000 Ljubljana</t>
  </si>
  <si>
    <t>5051070000</t>
  </si>
  <si>
    <t>Tabor 10, Ljubljana</t>
  </si>
  <si>
    <t>3-002219</t>
  </si>
  <si>
    <t>ulica Janeza Pavla 11/4, Ljubljana</t>
  </si>
  <si>
    <t>3-001774</t>
  </si>
  <si>
    <t>3-395765</t>
  </si>
  <si>
    <t>3-001854</t>
  </si>
  <si>
    <t>3-8049570</t>
  </si>
  <si>
    <t>3-8028728</t>
  </si>
  <si>
    <t>Regentova cesta 1, 1000 Ljubliana</t>
  </si>
  <si>
    <t>3-8028729</t>
  </si>
  <si>
    <t>3-8028730</t>
  </si>
  <si>
    <t>3-8049244</t>
  </si>
  <si>
    <t>3-8049248</t>
  </si>
  <si>
    <t>3-8049249</t>
  </si>
  <si>
    <t>3-8049250</t>
  </si>
  <si>
    <t>3-8049251</t>
  </si>
  <si>
    <t>3-8049252</t>
  </si>
  <si>
    <t xml:space="preserve"> 3-8049253</t>
  </si>
  <si>
    <t>3-8049470</t>
  </si>
  <si>
    <t>3-8049566</t>
  </si>
  <si>
    <t>3-8049567</t>
  </si>
  <si>
    <t>3-8049569</t>
  </si>
  <si>
    <t>3-8049246</t>
  </si>
  <si>
    <t>Dom Lukavci</t>
  </si>
  <si>
    <t>Lukavci 9, 9242 Križevci pri Ljutomeru</t>
  </si>
  <si>
    <t>5051207000</t>
  </si>
  <si>
    <t>60615346</t>
  </si>
  <si>
    <t>4-5653</t>
  </si>
  <si>
    <t>2-5601</t>
  </si>
  <si>
    <t>Topliška c. bš, Brežice</t>
  </si>
  <si>
    <t>4-5728</t>
  </si>
  <si>
    <t>Križevci pri Ljutomeru 8, 9242 Križevci pri Ljutomeru</t>
  </si>
  <si>
    <t>4-221689</t>
  </si>
  <si>
    <t>Miklošičev trg 6, 9240 Ljutomer</t>
  </si>
  <si>
    <t>4-231877</t>
  </si>
  <si>
    <t>Lukavci 61, 9242 Križevci pri Ljutomeru</t>
  </si>
  <si>
    <t>4-202287</t>
  </si>
  <si>
    <t>Hočko Pohorje bš (32b)</t>
  </si>
  <si>
    <t>7-117476</t>
  </si>
  <si>
    <t>Dantejeva ulica 17, Piran-Pirano</t>
  </si>
  <si>
    <t>4-253635</t>
  </si>
  <si>
    <t>4-78342</t>
  </si>
  <si>
    <t>Babinci 4</t>
  </si>
  <si>
    <t>4-8018579</t>
  </si>
  <si>
    <t>Mestni breg 1c, 9240 Ljutomer</t>
  </si>
  <si>
    <t>4-8013033</t>
  </si>
  <si>
    <t>Mestni breg 1b, 9240 Ljutomer</t>
  </si>
  <si>
    <t>4-8018578</t>
  </si>
  <si>
    <t>Mestni breg 1d, 9240 Ljutomer</t>
  </si>
  <si>
    <t>4-8026039</t>
  </si>
  <si>
    <t>Puščenjakova ulica 6, 9241 Veržej</t>
  </si>
  <si>
    <t>4-80317</t>
  </si>
  <si>
    <t>Užiška 7, stan. št. 3,9240 Ljutomer</t>
  </si>
  <si>
    <t>4-208543</t>
  </si>
  <si>
    <t>Dom starejših občanov Ljubljana – Šiška</t>
  </si>
  <si>
    <t>Kunaverjeva ulica 15, Ljubljana</t>
  </si>
  <si>
    <t>55143172</t>
  </si>
  <si>
    <t>5062292000</t>
  </si>
  <si>
    <t>Dom starejših občanov Kočevje</t>
  </si>
  <si>
    <t>Roška cesta 22, 1330 Kočevje</t>
  </si>
  <si>
    <t>3-7469</t>
  </si>
  <si>
    <t>Dom Kuzma, d.o.o.</t>
  </si>
  <si>
    <t>Kuzma 60L, 9263 Kuzma</t>
  </si>
  <si>
    <t>Dom starejših občanov Fužine</t>
  </si>
  <si>
    <t>Nove Fužine 40, 1000 Ljubljana</t>
  </si>
  <si>
    <t>3-331923</t>
  </si>
  <si>
    <t>Gubčeva ulica 8A, 1370 Logatec</t>
  </si>
  <si>
    <t>3-310295</t>
  </si>
  <si>
    <t>Dom starejših občanov Ljubljana Bežigrad</t>
  </si>
  <si>
    <t>Komanova ulica 1, 1000 Ljubljana</t>
  </si>
  <si>
    <t>3-5579</t>
  </si>
  <si>
    <t>Dom upokojencev Postojna</t>
  </si>
  <si>
    <t>Rožna ulica 10, 6230 Postojna</t>
  </si>
  <si>
    <t>7-006664</t>
  </si>
  <si>
    <t>Vodnikova cesta 56, 1000 Ljubljana</t>
  </si>
  <si>
    <t>3-63714</t>
  </si>
  <si>
    <t>3-3774</t>
  </si>
  <si>
    <t>3-3773</t>
  </si>
  <si>
    <t>3-3833</t>
  </si>
  <si>
    <t>Zvezna 18, 1000 Ljubljana</t>
  </si>
  <si>
    <t>Pokopališka 11, 1000 Ljubljana</t>
  </si>
  <si>
    <t>3-6554</t>
  </si>
  <si>
    <t>Brajnikova 3, 1000 Ljubljana</t>
  </si>
  <si>
    <t>Ročevnica 58, 4290 Tržič</t>
  </si>
  <si>
    <t>Stara cesta 63, 4202 Naklo</t>
  </si>
  <si>
    <t>6-98500</t>
  </si>
  <si>
    <t>6-4598</t>
  </si>
  <si>
    <t>Dom upokojencev Kranj</t>
  </si>
  <si>
    <t>Cesta 1 maja 59, 4000 Kranj</t>
  </si>
  <si>
    <t>Dom upokojencev Šmarje pri Jelšah</t>
  </si>
  <si>
    <t>Rakeževa ulica 8, 3240 Šmarje pri Jelšah</t>
  </si>
  <si>
    <t>2-4238</t>
  </si>
  <si>
    <t>Trška cesta 67, 3254 Podčetrtek</t>
  </si>
  <si>
    <t>2-161423</t>
  </si>
  <si>
    <t>Dom starejših občanov Krško</t>
  </si>
  <si>
    <t>Kovinarska ulica 13, 8270 Krško</t>
  </si>
  <si>
    <t>2-162620</t>
  </si>
  <si>
    <t>2-8060046</t>
  </si>
  <si>
    <t>Cesta 4. julija 36, 8270 Krško</t>
  </si>
  <si>
    <t>Ulica Staneta Bokala 4, 4270 Jesenice</t>
  </si>
  <si>
    <t xml:space="preserve"> 6-6001</t>
  </si>
  <si>
    <t>Dom upokojencev Nova Gorica</t>
  </si>
  <si>
    <t>Gregorčičeva ulica 16, 5000 Nova Gorica</t>
  </si>
  <si>
    <t>7-2385</t>
  </si>
  <si>
    <t>7-159348</t>
  </si>
  <si>
    <t>Podsbotin 27, 5211 Kojsko</t>
  </si>
  <si>
    <t>7-8095156</t>
  </si>
  <si>
    <t>Erjavčeva ulica 39, 5000 Nova Gorica</t>
  </si>
  <si>
    <t>7-3231</t>
  </si>
  <si>
    <t>Miren 138, 5291 Miren</t>
  </si>
  <si>
    <t>7-156907</t>
  </si>
  <si>
    <t>Cesta IV. Prekomorske 61B, 5270 Ajdovščina</t>
  </si>
  <si>
    <t>7-3695</t>
  </si>
  <si>
    <t>Komen 62, 6223 Komen</t>
  </si>
  <si>
    <t>Prizma Ponikve</t>
  </si>
  <si>
    <t xml:space="preserve">Ponikve 76, 1312 Videm Dobrepolje </t>
  </si>
  <si>
    <t>5496365000</t>
  </si>
  <si>
    <t>23017236</t>
  </si>
  <si>
    <t>ZAVOD PONIKVE, PONIKVE 76, 1312 VIDEM - DOBREPOLJE</t>
  </si>
  <si>
    <t>3-8356</t>
  </si>
  <si>
    <t>3-392910</t>
  </si>
  <si>
    <t>BE1, MEHLETOVA 1, 1234 MENGEŠ</t>
  </si>
  <si>
    <t>3-300930</t>
  </si>
  <si>
    <t>BE ŽIGA, LIPARJEVA 57, 1234 MENGEŠ</t>
  </si>
  <si>
    <t>3-166486</t>
  </si>
  <si>
    <t>BE5, LIPARJEVA 57A, 1234 MENGEŠ</t>
  </si>
  <si>
    <t>3-166487</t>
  </si>
  <si>
    <t>BE SODRAŽICA, CESTA NOTRANJSKEGA ODREDA 14, 1317 SODRAŽICA</t>
  </si>
  <si>
    <t>3-139102</t>
  </si>
  <si>
    <t>SS1, PONIKVE 76a, 1312 VIDEM - DOBREPOLJE</t>
  </si>
  <si>
    <t>3-140848</t>
  </si>
  <si>
    <t>Dom Tisje</t>
  </si>
  <si>
    <t>Črni Potok 13, 1275 Šmartno pri Litiji</t>
  </si>
  <si>
    <t>3-10855</t>
  </si>
  <si>
    <t>3-414176</t>
  </si>
  <si>
    <t>Ljubljanska cesta 3, 1270 Litija</t>
  </si>
  <si>
    <t>Dom počitka Mengeš</t>
  </si>
  <si>
    <t>Glavni trg 13, 1234 Mengeš</t>
  </si>
  <si>
    <t>3-10130</t>
  </si>
  <si>
    <t>3-388653</t>
  </si>
  <si>
    <t>Ljubljanska cesta 10A, 1236 Trzin</t>
  </si>
  <si>
    <t>Zavod za usposabljanje, delo in varstvo Dr. Marijana Borštnarja Dornava</t>
  </si>
  <si>
    <t>4-133352</t>
  </si>
  <si>
    <t>4-12110</t>
  </si>
  <si>
    <t>4-132374</t>
  </si>
  <si>
    <t>4-135304</t>
  </si>
  <si>
    <t>4-129654</t>
  </si>
  <si>
    <t>4-123404</t>
  </si>
  <si>
    <t>4-252143</t>
  </si>
  <si>
    <t>4-123481</t>
  </si>
  <si>
    <t>4-135436</t>
  </si>
  <si>
    <t>4-132873</t>
  </si>
  <si>
    <t>4-138841</t>
  </si>
  <si>
    <t>4-210098</t>
  </si>
  <si>
    <t>4-123477</t>
  </si>
  <si>
    <t>4-10843</t>
  </si>
  <si>
    <t>4-255514</t>
  </si>
  <si>
    <t>Dornava 1A,2252 Dornava</t>
  </si>
  <si>
    <t>Dornava 128, 2252 Dornava</t>
  </si>
  <si>
    <t>Ciril-Metodov drevored 8, 2250 Ptuj</t>
  </si>
  <si>
    <t>4-8089574</t>
  </si>
  <si>
    <t>Cunkovci 79B, 2272 Gorišninica</t>
  </si>
  <si>
    <t>Cunkovci 79C, 2272 Gorišninica</t>
  </si>
  <si>
    <t>4-8089577</t>
  </si>
  <si>
    <t>4-8090276</t>
  </si>
  <si>
    <t>Cvetkovci 11B, 2273 Podgorci</t>
  </si>
  <si>
    <t>4-8090274</t>
  </si>
  <si>
    <t>Cvetkovci 11C, 2273 Podgorci</t>
  </si>
  <si>
    <t>4-15740</t>
  </si>
  <si>
    <t>Dalmatinska ulica 19, 2000 Maribor</t>
  </si>
  <si>
    <t>4-223753</t>
  </si>
  <si>
    <t>4-223754</t>
  </si>
  <si>
    <t>Mejna ulica 3, 2204 Miklavž na Dravskem polju</t>
  </si>
  <si>
    <t>Dornava 1A, 2252 Dornava</t>
  </si>
  <si>
    <t>Dornava 1A/A, 2252 Dornava</t>
  </si>
  <si>
    <t>4-216497</t>
  </si>
  <si>
    <t>Karantanska 26, 2000 Maribor</t>
  </si>
  <si>
    <t>Kvedrova ulica 5, 2250 Ptuj</t>
  </si>
  <si>
    <t>Langusova ulica 12, 2250 Ptuj</t>
  </si>
  <si>
    <t>Rimska ploščad 11, 2250 Ptuj</t>
  </si>
  <si>
    <t>Rimska ploščad 3, 2250 Ptuj</t>
  </si>
  <si>
    <t>Rimska ploščad 18, 2250 Ptuj</t>
  </si>
  <si>
    <t>Na tratah 6, 2250 Ptuj</t>
  </si>
  <si>
    <t>Ulica 25. maja 8, 2250 Ptuj</t>
  </si>
  <si>
    <t>Opekarniška cesta 2B, 2270 Ormož</t>
  </si>
  <si>
    <t>Vičava 5A, 2250 Ptuj</t>
  </si>
  <si>
    <t>Dornava 1,2252 Dornava</t>
  </si>
  <si>
    <t>Dom ob Savinji</t>
  </si>
  <si>
    <t>Jurčičeva ulica 6, 3000 Celje</t>
  </si>
  <si>
    <t>2-2312</t>
  </si>
  <si>
    <t>Muzejski trg 7, 6000 Koper - Capodistria</t>
  </si>
  <si>
    <t>7-143415</t>
  </si>
  <si>
    <t>7-143414</t>
  </si>
  <si>
    <t>Muzejski trg 7, 6000 Koper</t>
  </si>
  <si>
    <t>7-6050</t>
  </si>
  <si>
    <t>Kraška cesta 20, 6215 Divača</t>
  </si>
  <si>
    <t>7-96891</t>
  </si>
  <si>
    <t>Kažipotna ulica 11, 6310 Izola</t>
  </si>
  <si>
    <t>ULICA 15.MAJA 8, 6000 KOPER</t>
  </si>
  <si>
    <t>7-8512</t>
  </si>
  <si>
    <t>KOZLOVIČEVA 31, 6000 KOPER</t>
  </si>
  <si>
    <t>7-117063</t>
  </si>
  <si>
    <t>ULICA JOŽETA PAHORJA 3, 6210 SEŽANA</t>
  </si>
  <si>
    <t>7-5746</t>
  </si>
  <si>
    <t>TRUBARJEVA ULICA 8, 6250 IL.BISTRICA</t>
  </si>
  <si>
    <t>7-145609</t>
  </si>
  <si>
    <t>7-7043</t>
  </si>
  <si>
    <t>OBRTNA ULICA 13, 6310 IZOLA</t>
  </si>
  <si>
    <t>7-101886</t>
  </si>
  <si>
    <t>LIMINJANSKA CESTA 94A, 6320 PORTOROŽ</t>
  </si>
  <si>
    <t>7-139046</t>
  </si>
  <si>
    <t>Talita kum zavod </t>
  </si>
  <si>
    <t>Ljubljanska cesta 28, 6230 Postojna</t>
  </si>
  <si>
    <t>1450999000</t>
  </si>
  <si>
    <t>23057998</t>
  </si>
  <si>
    <t>7-6278</t>
  </si>
  <si>
    <t>Dom starejših občanov Ajdovščina</t>
  </si>
  <si>
    <t>Ulica Milana Klemenčiča 1, 5270 Ajdovščina</t>
  </si>
  <si>
    <t>7-124062</t>
  </si>
  <si>
    <t>Dom upokojencev Sežana</t>
  </si>
  <si>
    <t>Ulica Ivana Turšiča 6, 6210 Sežana</t>
  </si>
  <si>
    <t>7-5311</t>
  </si>
  <si>
    <t>7-170755</t>
  </si>
  <si>
    <t>7-8015412</t>
  </si>
  <si>
    <t>Ulica Ivana Turšiča 10, 6210 Sežana</t>
  </si>
  <si>
    <t>Dom starejših občanov Tezno</t>
  </si>
  <si>
    <t>Panonska ulica 41, 2000 Maribor</t>
  </si>
  <si>
    <t>4-217495</t>
  </si>
  <si>
    <t>2-5605</t>
  </si>
  <si>
    <t>Turistično naselje Čatež, hiša 117, Topliška cesta BŠ, Brežice</t>
  </si>
  <si>
    <t>Dom za varstvo odraslih Velenje</t>
  </si>
  <si>
    <t>Kidričeva cesta 23, 3320 Velenje</t>
  </si>
  <si>
    <t>2-11217</t>
  </si>
  <si>
    <t>Dom starejših Hrastnik</t>
  </si>
  <si>
    <t>Novi Log 4a, 1430 Hrastnik</t>
  </si>
  <si>
    <t>3-324359</t>
  </si>
  <si>
    <t>3-16905</t>
  </si>
  <si>
    <t>CUDV Radovljica</t>
  </si>
  <si>
    <t>Cesta na Jezerca 17, 4240 Radovljica</t>
  </si>
  <si>
    <t>6-68483</t>
  </si>
  <si>
    <t>Bohinjska Bela 49, 4263 Bohinjska Bela</t>
  </si>
  <si>
    <t>6-77344</t>
  </si>
  <si>
    <t>Gradnikova cesta 3, 4240 Radovljica</t>
  </si>
  <si>
    <t>Gradnikova cesta 46, 4240 Radovljica</t>
  </si>
  <si>
    <t>6-81206</t>
  </si>
  <si>
    <t>6-75523</t>
  </si>
  <si>
    <t xml:space="preserve">Polje 17, 4275 Begunje na Gorenjskem </t>
  </si>
  <si>
    <t>6-8061</t>
  </si>
  <si>
    <t>6-103235</t>
  </si>
  <si>
    <t>Ljubljanska cesta 11, 4240 Radovljica</t>
  </si>
  <si>
    <t xml:space="preserve">DSO Ljubljana Vič-Rudnik </t>
  </si>
  <si>
    <t>Cesta na Bokalce 51, 1125 Ljubljana</t>
  </si>
  <si>
    <t>3-2811</t>
  </si>
  <si>
    <t>Kopališka ulica 10, 1000 Ljubljana</t>
  </si>
  <si>
    <t>3-3384</t>
  </si>
  <si>
    <t>DSO Ilirska Bistrica</t>
  </si>
  <si>
    <t>Kidričeva ulica 15, 6250 Ilirska Bistrica</t>
  </si>
  <si>
    <t>7-007520</t>
  </si>
  <si>
    <t>Varstveno delovni center Murska Sobota</t>
  </si>
  <si>
    <t>Trstenjakova ulica 69, 9000 Murska Sobota</t>
  </si>
  <si>
    <t>4-210559</t>
  </si>
  <si>
    <t>4-5411</t>
  </si>
  <si>
    <t>Slavka Osterca ulica 2, Ljutomer</t>
  </si>
  <si>
    <t>4-204799</t>
  </si>
  <si>
    <t>Ljutomerska cesta 28, Gornja Radgona</t>
  </si>
  <si>
    <t>4-10180</t>
  </si>
  <si>
    <t>Glavna ulica 73, 9220 Lendava</t>
  </si>
  <si>
    <t>Dom starejših občanov Ljutomer</t>
  </si>
  <si>
    <t>Cesta I. slovenskega tabora 5, 9240 Ljutomer</t>
  </si>
  <si>
    <t>4-258075</t>
  </si>
  <si>
    <t>Strošja vas 28A, 9240 Ljutomer</t>
  </si>
  <si>
    <t>4-215157</t>
  </si>
  <si>
    <t>Dom upokojencev Gradišče</t>
  </si>
  <si>
    <t>Gradišče nad Prvačino 4, 5294 Dornberk</t>
  </si>
  <si>
    <t>7-3628</t>
  </si>
  <si>
    <t>Dom upokojencev Izola</t>
  </si>
  <si>
    <t>Kosovelova ulica 22, 6310 Izola - Isola</t>
  </si>
  <si>
    <t>7-009047</t>
  </si>
  <si>
    <t>Dom upokojencev Franc Salamon Trbovlje</t>
  </si>
  <si>
    <t>Kolonija 1. maja 21, 1420 Trbovlje</t>
  </si>
  <si>
    <t>Zavod usmiljenk Mengeš</t>
  </si>
  <si>
    <t>Zavrti 45, 1234 Mengeš</t>
  </si>
  <si>
    <t>3-382982</t>
  </si>
  <si>
    <t>Dom starejših občanov Grosuplje</t>
  </si>
  <si>
    <t>Ob Grosupeljščici 28, 1290 Grosuplje</t>
  </si>
  <si>
    <t>3-13277</t>
  </si>
  <si>
    <t>3-383512</t>
  </si>
  <si>
    <t>Hrib 104, 1318 Loški potok</t>
  </si>
  <si>
    <t>3-8031876</t>
  </si>
  <si>
    <t>Erjavčeva cesta 3, 1290 Grosuplje</t>
  </si>
  <si>
    <t>3-8031877</t>
  </si>
  <si>
    <t>Dom starejših občanov Preddvor</t>
  </si>
  <si>
    <t>Potoče 2, 4205 Preddvor</t>
  </si>
  <si>
    <t>6-2643</t>
  </si>
  <si>
    <t>6-7975</t>
  </si>
  <si>
    <t>Letoviška ulica 1, 4264 Bohinjska Bistrica (Resa A1)</t>
  </si>
  <si>
    <t>Dom na Krasu</t>
  </si>
  <si>
    <t>Dutovlje 128, 6221 Dutovlje</t>
  </si>
  <si>
    <t>7-5828</t>
  </si>
  <si>
    <t>7-8074425</t>
  </si>
  <si>
    <t>7-8075606</t>
  </si>
  <si>
    <t>7-8075607</t>
  </si>
  <si>
    <t>7-5742</t>
  </si>
  <si>
    <t>Rozmanova ul. 3, 6210 Sežana</t>
  </si>
  <si>
    <t>Kajuhova ulica BŠ, 6215 Divača</t>
  </si>
  <si>
    <t>Cesta v Gabrovo naselje 39, 6215 Divača</t>
  </si>
  <si>
    <t>7-64106</t>
  </si>
  <si>
    <t>Partizanska c. 8, 6215 Divača</t>
  </si>
  <si>
    <t>7-26218</t>
  </si>
  <si>
    <t>Ul. Tolminskih puntarjev 14, 5000 Nova Gorica</t>
  </si>
  <si>
    <t>Prvomajska  il. 88, 5000 Nova Gorica</t>
  </si>
  <si>
    <t>7-34453</t>
  </si>
  <si>
    <t>Renški Podkraj 60, 5292 Renče</t>
  </si>
  <si>
    <t>7-41655</t>
  </si>
  <si>
    <t>Žigoni 18, 5292 Renče</t>
  </si>
  <si>
    <t>7-41328</t>
  </si>
  <si>
    <t>Ulica XXX. Divizije 6, 5250 Solkan</t>
  </si>
  <si>
    <t>7-25602</t>
  </si>
  <si>
    <t>Ulica Matije Doljaka 4, 5250 Solkan</t>
  </si>
  <si>
    <t>7-31506</t>
  </si>
  <si>
    <t>Dom starejših občanov Kamnik</t>
  </si>
  <si>
    <t>Neveljska pot 26, 1241 Kamnik</t>
  </si>
  <si>
    <t>3-8801 GSI 0024042334</t>
  </si>
  <si>
    <t>CUDV Dobrna</t>
  </si>
  <si>
    <t>Lokovina 13a, 3204 Dobrna</t>
  </si>
  <si>
    <t>2-189655</t>
  </si>
  <si>
    <t>2-1916</t>
  </si>
  <si>
    <t>Trubarjeva ulica 55a, 3000 Celje</t>
  </si>
  <si>
    <t>2-8081700</t>
  </si>
  <si>
    <t>Dobrna 11a, 3204 Dobrna</t>
  </si>
  <si>
    <t>2-8081701</t>
  </si>
  <si>
    <t>2-202092</t>
  </si>
  <si>
    <t>Lokovina 6a, 3204 Dobrna</t>
  </si>
  <si>
    <t>2-216024</t>
  </si>
  <si>
    <t>Celjska cesta 2b, 3212 Vojnik</t>
  </si>
  <si>
    <t>Dom dr. Jožeta Potrča Poljčane</t>
  </si>
  <si>
    <t>Potrčeva ulica 1, 2319 Poljčane</t>
  </si>
  <si>
    <t>4-254798</t>
  </si>
  <si>
    <t>4-3892</t>
  </si>
  <si>
    <t>Tomšičeva ul. 33, 2310 Slovenska Bistrica</t>
  </si>
  <si>
    <t>VDC Krško-Leskovec</t>
  </si>
  <si>
    <t>Ul. Staneta Žagarja  4, 8273 Leskovec pri Krškem</t>
  </si>
  <si>
    <t xml:space="preserve">2-102281 </t>
  </si>
  <si>
    <t xml:space="preserve">2-102282 </t>
  </si>
  <si>
    <t xml:space="preserve">2-161918 </t>
  </si>
  <si>
    <t xml:space="preserve">2-167722 </t>
  </si>
  <si>
    <t>Trdinova 1, Brežice</t>
  </si>
  <si>
    <t xml:space="preserve">2-174881 </t>
  </si>
  <si>
    <t>Cankarjeva ulica 1, Sevnica</t>
  </si>
  <si>
    <t>Ulica Anke Salmič 9A, LESKOVEC PRI KRŠKEM -ODDELEK</t>
  </si>
  <si>
    <t>Ulica Anke Salmič 9A, LESKOVEC PRI KRŠKEM – BIVALNA ENOTA</t>
  </si>
  <si>
    <t>Ulica Staneta Žagarja 4, LESKOVEC PRI KRŠKEM (navedeno v pooblastilu)</t>
  </si>
  <si>
    <t>GSI 37044356</t>
  </si>
  <si>
    <t>Cesta železarjev 8b, 4270 Jesenice</t>
  </si>
  <si>
    <t>Svetinova ulica 1, 3230 Šentjur</t>
  </si>
  <si>
    <t>Dom starejših Šentjur</t>
  </si>
  <si>
    <t>2-167943</t>
  </si>
  <si>
    <t>Krožna cesta 5, 6000 Koper - Capodistria</t>
  </si>
  <si>
    <t>Obalni dom upokojencev Koper – Casa costiera del pensionato Capodistria</t>
  </si>
  <si>
    <t>7-8672</t>
  </si>
  <si>
    <t xml:space="preserve">Dom upokojencev Idrija d.o.o. </t>
  </si>
  <si>
    <t xml:space="preserve">Arkova ulica 4, 5280 Idrija </t>
  </si>
  <si>
    <t>7-169086</t>
  </si>
  <si>
    <t>7-1346</t>
  </si>
  <si>
    <t>7-169087</t>
  </si>
  <si>
    <t xml:space="preserve">Arkova ulica 4A, 5280 Idrija </t>
  </si>
  <si>
    <t>7-169088</t>
  </si>
  <si>
    <t>7-1521</t>
  </si>
  <si>
    <t xml:space="preserve">Vojkova ulica 35, 5280 Idrija </t>
  </si>
  <si>
    <t>6-1683</t>
  </si>
  <si>
    <t xml:space="preserve">VDC Ajdovščina Vipava </t>
  </si>
  <si>
    <t>Gradiška cesta 7, 5271 Vipava</t>
  </si>
  <si>
    <t>VDC Tolmin</t>
  </si>
  <si>
    <t>Rutarjeva ulica 18, 5220 Tolmin</t>
  </si>
  <si>
    <t>7-778</t>
  </si>
  <si>
    <t>7-764</t>
  </si>
  <si>
    <t>Zalog 7, 5220 Tolmin</t>
  </si>
  <si>
    <t>2-215044</t>
  </si>
  <si>
    <t>3-15729</t>
  </si>
  <si>
    <t>Na zelenici 20, 3312 Prebold</t>
  </si>
  <si>
    <t>Dom upokojencev Domžale</t>
  </si>
  <si>
    <t>Karantanska cesta 5, 1230 Domžale</t>
  </si>
  <si>
    <t>VDC Nova Gorica</t>
  </si>
  <si>
    <t>Sedejeva ulica 10, 5000 Nova Gorica</t>
  </si>
  <si>
    <t>7-164023</t>
  </si>
  <si>
    <t>7-164024</t>
  </si>
  <si>
    <t>7-164025</t>
  </si>
  <si>
    <t>7-002288</t>
  </si>
  <si>
    <t>Klanec 14A, 5250 Solkan</t>
  </si>
  <si>
    <t>Liskur 23, 5000 Nova Gorica</t>
  </si>
  <si>
    <t>7-145092</t>
  </si>
  <si>
    <t>Trnovo 7, 5252 Trnovo pri Gorici</t>
  </si>
  <si>
    <t>7-2717</t>
  </si>
  <si>
    <t>Lambrechtov dom Slovenske Konjice</t>
  </si>
  <si>
    <t>Šolska ul. 4, 3210 Slovenske Konjice</t>
  </si>
  <si>
    <t>4-2255</t>
  </si>
  <si>
    <t>VDC Tončke Hočevar</t>
  </si>
  <si>
    <t>3-5923</t>
  </si>
  <si>
    <t>Dom starejših Lendava</t>
  </si>
  <si>
    <t>Slomškovo naselje 7, 9220 Lendava - Lendva</t>
  </si>
  <si>
    <t>4-10183</t>
  </si>
  <si>
    <t>4-8072967</t>
  </si>
  <si>
    <t>Ravenska ulica 7, 9233 Odranci</t>
  </si>
  <si>
    <t>4-241661</t>
  </si>
  <si>
    <t>4-8054999</t>
  </si>
  <si>
    <t>Dom upokojencev Ptuj</t>
  </si>
  <si>
    <t>4-11586</t>
  </si>
  <si>
    <t>Volkmerjeva cesta 10, 2250 Ptuj</t>
  </si>
  <si>
    <t>4-11007</t>
  </si>
  <si>
    <t>7-169330</t>
  </si>
  <si>
    <t>Oljčna pot 65, 6000 Koper</t>
  </si>
  <si>
    <t>4-8079903</t>
  </si>
  <si>
    <t>4-253123</t>
  </si>
  <si>
    <t>4-248388</t>
  </si>
  <si>
    <t>4-2553</t>
  </si>
  <si>
    <t>4-241926</t>
  </si>
  <si>
    <t>4-258978</t>
  </si>
  <si>
    <t>Muretinci 45, 2272 Gorišnica</t>
  </si>
  <si>
    <t>Juršinci 19D, 2256 Juršinci</t>
  </si>
  <si>
    <t>Kajuhova ulica 2, 2325 Kidričevo</t>
  </si>
  <si>
    <t>Rogla 35, 3214 Zreče</t>
  </si>
  <si>
    <t>Delavska ulica 30, 9226 Moravske Toplice</t>
  </si>
  <si>
    <t>Žabjak BŠ, 2250 Ptuj</t>
  </si>
  <si>
    <t>Dom starejših občanov Trebnje</t>
  </si>
  <si>
    <t>Stari trg 63, 8210 Trebnje</t>
  </si>
  <si>
    <t>3-297317</t>
  </si>
  <si>
    <t>Šmarjeta 70A, 8220 Šmarješke toplice</t>
  </si>
  <si>
    <t>3-346089</t>
  </si>
  <si>
    <t>Center slepih, slabovidnih in starejših Škofja Loka </t>
  </si>
  <si>
    <t>Stara Loka 31, 4220 Škofja Loka</t>
  </si>
  <si>
    <t>GSI 0129772228</t>
  </si>
  <si>
    <t>GSI 0117931699</t>
  </si>
  <si>
    <t>Lodlubnik 162, 4220 Škofja Loka</t>
  </si>
  <si>
    <t>GSI 0139379479</t>
  </si>
  <si>
    <t>Sestranska vas 44, 4224 Gorenja vas</t>
  </si>
  <si>
    <t>VDC INCE</t>
  </si>
  <si>
    <t>Ropretova cesta 23, 1234 Mengeš</t>
  </si>
  <si>
    <t>3-9847</t>
  </si>
  <si>
    <t>3-321019</t>
  </si>
  <si>
    <t>Grobeljska cesta 100, 1234 Mengeš</t>
  </si>
  <si>
    <t>3-4268</t>
  </si>
  <si>
    <t xml:space="preserve">Dom starejših Logatec </t>
  </si>
  <si>
    <t>Dom Upokojencev In Oskrbovancev Impoljca</t>
  </si>
  <si>
    <t>Arto 13, 8293 Studenec</t>
  </si>
  <si>
    <t>2-7258</t>
  </si>
  <si>
    <t>2-177162</t>
  </si>
  <si>
    <t>2-7262</t>
  </si>
  <si>
    <t>Dobovska cesta 8, 8250 Brežice</t>
  </si>
  <si>
    <t>2-217880</t>
  </si>
  <si>
    <t>Trg svobode 17, 8290 Sevnica</t>
  </si>
  <si>
    <t>2-7376</t>
  </si>
  <si>
    <t>Dolnje Brezovo 4, 8283 Blanca</t>
  </si>
  <si>
    <t>2-8007775</t>
  </si>
  <si>
    <t>Dolnje Brezovo 32, 8283 Blanca</t>
  </si>
  <si>
    <t>2-108499</t>
  </si>
  <si>
    <t>Prvomajska ulica 21, 8290 Sevnica</t>
  </si>
  <si>
    <t>2-110585</t>
  </si>
  <si>
    <t>Finžgarjeva ulica 19, 8250 Brežice</t>
  </si>
  <si>
    <t>2-96204</t>
  </si>
  <si>
    <t>Pot v Žapuže 13A, 5270 Ajdovščina</t>
  </si>
  <si>
    <t>7-126662</t>
  </si>
  <si>
    <t>7-4602</t>
  </si>
  <si>
    <t>7-142021</t>
  </si>
  <si>
    <t>Ob Beli 9, 5271 Vipava</t>
  </si>
  <si>
    <t>7-142022</t>
  </si>
  <si>
    <t>7-142024</t>
  </si>
  <si>
    <t>Dom starejših občanov Ljubljana-Moste-Polje</t>
  </si>
  <si>
    <t>Ob sotočju 9, 1000 Ljubljana</t>
  </si>
  <si>
    <t>3-6634</t>
  </si>
  <si>
    <t>VDC Koper</t>
  </si>
  <si>
    <t>3-9445</t>
  </si>
  <si>
    <t>Doma starejših občanov Dom Petra Uzarja Tržič</t>
  </si>
  <si>
    <t>DU Dr. Franceta Bergelja, Jesenice</t>
  </si>
  <si>
    <t>SKUPAJ PORABA v 2 letih:</t>
  </si>
  <si>
    <t>7-26245</t>
  </si>
  <si>
    <t>Ulica Tolminskih Puntarjev 30, 5000 Nova Gorica</t>
  </si>
  <si>
    <t>Novo MM</t>
  </si>
  <si>
    <t>Letno</t>
  </si>
  <si>
    <t>SKUPNA PONUDBENA VREDNOST V EUR BREZ DDV</t>
  </si>
  <si>
    <t>SKUPNA PONUDBENA VREDNOST V EUR Z DDV</t>
  </si>
  <si>
    <t>Ponudbena vrednost v EUR brez DDV</t>
  </si>
  <si>
    <t>Ponudbena vrednost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</si>
</sst>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rgb="FF202124"/>
      <name val="Calibri"/>
      <family val="2"/>
      <charset val="238"/>
      <scheme val="minor"/>
    </font>
    <font>
      <sz val="11"/>
      <color rgb="FF2E2E2E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2" tint="-0.249977111117893"/>
      <name val="Calibri"/>
      <family val="2"/>
      <charset val="238"/>
      <scheme val="minor"/>
    </font>
    <font>
      <b/>
      <sz val="11"/>
      <color theme="2" tint="-0.249977111117893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/>
    <xf numFmtId="0" fontId="2" fillId="5" borderId="0" xfId="0" applyFont="1" applyFill="1"/>
    <xf numFmtId="0" fontId="0" fillId="2" borderId="0" xfId="0" applyFill="1" applyAlignment="1">
      <alignment horizontal="left"/>
    </xf>
    <xf numFmtId="0" fontId="9" fillId="7" borderId="3" xfId="0" applyFont="1" applyFill="1" applyBorder="1"/>
    <xf numFmtId="0" fontId="9" fillId="7" borderId="4" xfId="0" applyFont="1" applyFill="1" applyBorder="1"/>
    <xf numFmtId="49" fontId="9" fillId="7" borderId="4" xfId="0" applyNumberFormat="1" applyFont="1" applyFill="1" applyBorder="1" applyAlignment="1">
      <alignment horizontal="right"/>
    </xf>
    <xf numFmtId="3" fontId="9" fillId="7" borderId="4" xfId="0" applyNumberFormat="1" applyFont="1" applyFill="1" applyBorder="1"/>
    <xf numFmtId="49" fontId="0" fillId="2" borderId="0" xfId="0" applyNumberFormat="1" applyFill="1" applyAlignment="1">
      <alignment horizontal="right"/>
    </xf>
    <xf numFmtId="3" fontId="0" fillId="0" borderId="0" xfId="0" applyNumberFormat="1"/>
    <xf numFmtId="49" fontId="0" fillId="0" borderId="0" xfId="0" applyNumberFormat="1" applyAlignment="1">
      <alignment horizontal="right"/>
    </xf>
    <xf numFmtId="3" fontId="4" fillId="0" borderId="0" xfId="0" applyNumberFormat="1" applyFont="1" applyAlignment="1" applyProtection="1">
      <alignment horizontal="right"/>
      <protection locked="0"/>
    </xf>
    <xf numFmtId="0" fontId="10" fillId="0" borderId="0" xfId="0" applyFont="1"/>
    <xf numFmtId="3" fontId="11" fillId="3" borderId="0" xfId="0" applyNumberFormat="1" applyFont="1" applyFill="1" applyAlignment="1" applyProtection="1">
      <alignment horizontal="right"/>
      <protection locked="0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/>
    <xf numFmtId="3" fontId="10" fillId="5" borderId="0" xfId="0" applyNumberFormat="1" applyFont="1" applyFill="1" applyAlignment="1">
      <alignment horizontal="right"/>
    </xf>
    <xf numFmtId="3" fontId="10" fillId="5" borderId="0" xfId="0" applyNumberFormat="1" applyFont="1" applyFill="1"/>
    <xf numFmtId="3" fontId="10" fillId="5" borderId="0" xfId="0" applyNumberFormat="1" applyFont="1" applyFill="1" applyProtection="1">
      <protection locked="0"/>
    </xf>
    <xf numFmtId="3" fontId="10" fillId="0" borderId="2" xfId="0" applyNumberFormat="1" applyFont="1" applyBorder="1"/>
    <xf numFmtId="3" fontId="10" fillId="0" borderId="0" xfId="0" applyNumberFormat="1" applyFont="1" applyProtection="1">
      <protection locked="0"/>
    </xf>
    <xf numFmtId="0" fontId="10" fillId="9" borderId="0" xfId="0" applyFont="1" applyFill="1"/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Protection="1">
      <protection locked="0"/>
    </xf>
    <xf numFmtId="49" fontId="4" fillId="3" borderId="6" xfId="0" applyNumberFormat="1" applyFont="1" applyFill="1" applyBorder="1" applyAlignment="1" applyProtection="1">
      <alignment horizontal="right"/>
      <protection locked="0"/>
    </xf>
    <xf numFmtId="49" fontId="4" fillId="3" borderId="7" xfId="0" applyNumberFormat="1" applyFont="1" applyFill="1" applyBorder="1" applyAlignment="1" applyProtection="1">
      <alignment horizontal="right"/>
      <protection locked="0"/>
    </xf>
    <xf numFmtId="3" fontId="4" fillId="3" borderId="6" xfId="0" applyNumberFormat="1" applyFont="1" applyFill="1" applyBorder="1" applyAlignment="1" applyProtection="1">
      <alignment horizontal="right"/>
      <protection locked="0"/>
    </xf>
    <xf numFmtId="0" fontId="4" fillId="3" borderId="7" xfId="0" applyFont="1" applyFill="1" applyBorder="1" applyAlignment="1" applyProtection="1">
      <alignment horizontal="left"/>
      <protection locked="0"/>
    </xf>
    <xf numFmtId="0" fontId="2" fillId="0" borderId="8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5" fillId="0" borderId="1" xfId="1" applyFont="1" applyBorder="1" applyAlignment="1">
      <alignment horizontal="left"/>
    </xf>
    <xf numFmtId="0" fontId="2" fillId="5" borderId="8" xfId="0" applyFont="1" applyFill="1" applyBorder="1" applyAlignment="1">
      <alignment horizontal="center"/>
    </xf>
    <xf numFmtId="49" fontId="2" fillId="5" borderId="0" xfId="0" applyNumberFormat="1" applyFont="1" applyFill="1" applyAlignment="1">
      <alignment horizontal="right"/>
    </xf>
    <xf numFmtId="0" fontId="5" fillId="5" borderId="1" xfId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49" fontId="5" fillId="5" borderId="1" xfId="1" applyNumberFormat="1" applyFont="1" applyFill="1" applyBorder="1" applyAlignment="1">
      <alignment horizontal="left"/>
    </xf>
    <xf numFmtId="0" fontId="2" fillId="5" borderId="0" xfId="0" applyFont="1" applyFill="1" applyProtection="1">
      <protection locked="0"/>
    </xf>
    <xf numFmtId="49" fontId="2" fillId="5" borderId="0" xfId="0" applyNumberFormat="1" applyFont="1" applyFill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2" fillId="5" borderId="0" xfId="0" applyFont="1" applyFill="1" applyAlignment="1">
      <alignment vertical="center"/>
    </xf>
    <xf numFmtId="0" fontId="2" fillId="8" borderId="0" xfId="0" applyFont="1" applyFill="1"/>
    <xf numFmtId="0" fontId="5" fillId="0" borderId="1" xfId="1" applyFont="1" applyFill="1" applyBorder="1" applyAlignment="1">
      <alignment horizontal="left"/>
    </xf>
    <xf numFmtId="0" fontId="2" fillId="5" borderId="0" xfId="0" applyFont="1" applyFill="1" applyAlignment="1">
      <alignment horizontal="left" vertical="center" wrapText="1"/>
    </xf>
    <xf numFmtId="0" fontId="5" fillId="5" borderId="1" xfId="1" applyFont="1" applyFill="1" applyBorder="1"/>
    <xf numFmtId="0" fontId="2" fillId="4" borderId="0" xfId="0" applyFont="1" applyFill="1"/>
    <xf numFmtId="49" fontId="2" fillId="0" borderId="0" xfId="0" applyNumberFormat="1" applyFont="1" applyAlignment="1">
      <alignment horizontal="right" vertical="center"/>
    </xf>
    <xf numFmtId="0" fontId="5" fillId="0" borderId="1" xfId="1" applyFont="1" applyBorder="1" applyAlignment="1">
      <alignment vertical="center"/>
    </xf>
    <xf numFmtId="2" fontId="2" fillId="5" borderId="0" xfId="0" applyNumberFormat="1" applyFont="1" applyFill="1" applyAlignment="1" applyProtection="1">
      <alignment horizontal="right" vertical="center"/>
      <protection locked="0"/>
    </xf>
    <xf numFmtId="0" fontId="2" fillId="5" borderId="0" xfId="0" applyFont="1" applyFill="1" applyAlignment="1" applyProtection="1">
      <alignment wrapText="1"/>
      <protection locked="0"/>
    </xf>
    <xf numFmtId="2" fontId="2" fillId="5" borderId="0" xfId="0" applyNumberFormat="1" applyFont="1" applyFill="1" applyAlignment="1" applyProtection="1">
      <alignment horizontal="right"/>
      <protection locked="0"/>
    </xf>
    <xf numFmtId="0" fontId="2" fillId="5" borderId="0" xfId="0" applyFont="1" applyFill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0" fontId="5" fillId="0" borderId="1" xfId="1" applyFont="1" applyBorder="1"/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0" fontId="2" fillId="0" borderId="1" xfId="0" applyFont="1" applyBorder="1"/>
    <xf numFmtId="0" fontId="2" fillId="5" borderId="0" xfId="0" applyFont="1" applyFill="1" applyAlignment="1">
      <alignment horizontal="right"/>
    </xf>
    <xf numFmtId="0" fontId="5" fillId="5" borderId="1" xfId="1" applyFont="1" applyFill="1" applyBorder="1" applyAlignment="1">
      <alignment vertical="center"/>
    </xf>
    <xf numFmtId="49" fontId="2" fillId="9" borderId="0" xfId="0" applyNumberFormat="1" applyFont="1" applyFill="1" applyAlignment="1">
      <alignment horizontal="right"/>
    </xf>
    <xf numFmtId="0" fontId="0" fillId="9" borderId="0" xfId="0" applyFill="1"/>
    <xf numFmtId="49" fontId="2" fillId="0" borderId="0" xfId="0" applyNumberFormat="1" applyFont="1" applyAlignment="1">
      <alignment horizontal="left"/>
    </xf>
    <xf numFmtId="0" fontId="2" fillId="5" borderId="0" xfId="0" applyFont="1" applyFill="1" applyAlignment="1">
      <alignment horizontal="right" vertical="center"/>
    </xf>
    <xf numFmtId="0" fontId="1" fillId="0" borderId="1" xfId="1" applyBorder="1" applyAlignment="1">
      <alignment horizontal="left"/>
    </xf>
    <xf numFmtId="0" fontId="2" fillId="6" borderId="8" xfId="0" applyFont="1" applyFill="1" applyBorder="1" applyAlignment="1">
      <alignment horizontal="center"/>
    </xf>
    <xf numFmtId="0" fontId="1" fillId="5" borderId="1" xfId="1" applyFill="1" applyBorder="1" applyAlignment="1">
      <alignment horizontal="left"/>
    </xf>
    <xf numFmtId="0" fontId="0" fillId="10" borderId="0" xfId="0" applyFill="1"/>
    <xf numFmtId="3" fontId="0" fillId="5" borderId="0" xfId="0" applyNumberFormat="1" applyFill="1"/>
    <xf numFmtId="0" fontId="5" fillId="0" borderId="1" xfId="1" applyFont="1" applyFill="1" applyBorder="1"/>
    <xf numFmtId="0" fontId="1" fillId="0" borderId="1" xfId="1" applyFill="1" applyBorder="1" applyAlignment="1">
      <alignment horizontal="left"/>
    </xf>
    <xf numFmtId="0" fontId="0" fillId="5" borderId="8" xfId="0" applyFill="1" applyBorder="1" applyAlignment="1">
      <alignment horizontal="center"/>
    </xf>
    <xf numFmtId="0" fontId="7" fillId="5" borderId="0" xfId="0" applyFont="1" applyFill="1"/>
    <xf numFmtId="0" fontId="8" fillId="5" borderId="0" xfId="0" applyFont="1" applyFill="1"/>
    <xf numFmtId="49" fontId="0" fillId="5" borderId="0" xfId="0" applyNumberFormat="1" applyFill="1" applyAlignment="1">
      <alignment horizontal="right"/>
    </xf>
    <xf numFmtId="0" fontId="0" fillId="5" borderId="1" xfId="0" applyFill="1" applyBorder="1" applyAlignment="1">
      <alignment horizontal="left"/>
    </xf>
    <xf numFmtId="0" fontId="0" fillId="0" borderId="9" xfId="0" applyBorder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/>
    <xf numFmtId="0" fontId="8" fillId="0" borderId="10" xfId="0" applyFont="1" applyBorder="1"/>
    <xf numFmtId="49" fontId="0" fillId="0" borderId="10" xfId="0" applyNumberFormat="1" applyBorder="1" applyAlignment="1">
      <alignment horizontal="right"/>
    </xf>
    <xf numFmtId="3" fontId="0" fillId="0" borderId="10" xfId="0" applyNumberFormat="1" applyBorder="1"/>
    <xf numFmtId="0" fontId="1" fillId="0" borderId="11" xfId="1" applyFill="1" applyBorder="1" applyAlignment="1">
      <alignment horizontal="left"/>
    </xf>
    <xf numFmtId="0" fontId="6" fillId="2" borderId="0" xfId="0" applyFont="1" applyFill="1" applyAlignment="1">
      <alignment horizontal="left" vertical="center"/>
    </xf>
    <xf numFmtId="49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AD42-5741-47CA-83B9-41CC07E40F88}">
  <dimension ref="A1:P233"/>
  <sheetViews>
    <sheetView tabSelected="1" topLeftCell="D207" zoomScaleNormal="100" workbookViewId="0">
      <selection activeCell="K13" sqref="K13"/>
    </sheetView>
  </sheetViews>
  <sheetFormatPr defaultRowHeight="14.4" x14ac:dyDescent="0.3"/>
  <cols>
    <col min="1" max="1" width="7.33203125" style="3" customWidth="1"/>
    <col min="2" max="2" width="41.88671875" customWidth="1"/>
    <col min="3" max="3" width="36" customWidth="1"/>
    <col min="4" max="5" width="14.44140625" style="13" customWidth="1"/>
    <col min="6" max="6" width="36.44140625" customWidth="1"/>
    <col min="7" max="7" width="15" style="13" customWidth="1"/>
    <col min="8" max="10" width="11.33203125" style="12" customWidth="1"/>
    <col min="11" max="11" width="44.6640625" style="13" customWidth="1"/>
    <col min="12" max="12" width="40.21875" style="2" customWidth="1"/>
    <col min="13" max="13" width="0.21875" style="15" customWidth="1"/>
    <col min="14" max="14" width="0.6640625" style="15" customWidth="1"/>
    <col min="15" max="15" width="0.88671875" style="15" customWidth="1"/>
    <col min="16" max="16" width="9.109375" customWidth="1"/>
  </cols>
  <sheetData>
    <row r="1" spans="1:16" ht="24.75" customHeight="1" x14ac:dyDescent="0.3">
      <c r="A1" s="89" t="s">
        <v>7</v>
      </c>
      <c r="B1" s="89"/>
      <c r="C1" s="89"/>
      <c r="D1" s="89"/>
      <c r="E1" s="89"/>
      <c r="F1" s="89"/>
      <c r="G1" s="89"/>
      <c r="H1" s="89"/>
      <c r="I1" s="89"/>
      <c r="J1" s="89"/>
      <c r="K1" s="11"/>
      <c r="L1" s="6"/>
      <c r="M1" s="15" t="s">
        <v>501</v>
      </c>
      <c r="N1" s="15" t="s">
        <v>501</v>
      </c>
      <c r="O1" s="15" t="s">
        <v>501</v>
      </c>
      <c r="P1" s="73"/>
    </row>
    <row r="3" spans="1:16" x14ac:dyDescent="0.3">
      <c r="A3" s="25" t="s">
        <v>5</v>
      </c>
      <c r="B3" s="26" t="s">
        <v>8</v>
      </c>
      <c r="C3" s="26" t="s">
        <v>6</v>
      </c>
      <c r="D3" s="27" t="s">
        <v>0</v>
      </c>
      <c r="E3" s="28" t="s">
        <v>1</v>
      </c>
      <c r="F3" s="26" t="s">
        <v>19</v>
      </c>
      <c r="G3" s="27" t="s">
        <v>20</v>
      </c>
      <c r="H3" s="29" t="s">
        <v>2</v>
      </c>
      <c r="I3" s="29" t="s">
        <v>3</v>
      </c>
      <c r="J3" s="29" t="s">
        <v>4</v>
      </c>
      <c r="K3" s="30" t="s">
        <v>504</v>
      </c>
      <c r="L3" s="30" t="s">
        <v>505</v>
      </c>
      <c r="M3" s="16" t="s">
        <v>2</v>
      </c>
      <c r="N3" s="16" t="s">
        <v>3</v>
      </c>
      <c r="O3" s="16" t="s">
        <v>4</v>
      </c>
    </row>
    <row r="4" spans="1:16" ht="15.75" customHeight="1" x14ac:dyDescent="0.3">
      <c r="A4" s="31">
        <v>1</v>
      </c>
      <c r="B4" s="1" t="s">
        <v>9</v>
      </c>
      <c r="C4" s="1" t="s">
        <v>11</v>
      </c>
      <c r="D4" s="32">
        <v>79863892</v>
      </c>
      <c r="E4" s="32">
        <v>5095549000</v>
      </c>
      <c r="F4" s="1" t="s">
        <v>11</v>
      </c>
      <c r="G4" s="32" t="s">
        <v>10</v>
      </c>
      <c r="H4" s="12">
        <f>M4*2</f>
        <v>482056.08</v>
      </c>
      <c r="I4" s="12">
        <f t="shared" ref="I4:J4" si="0">N4*2</f>
        <v>281776.44</v>
      </c>
      <c r="J4" s="12">
        <f t="shared" si="0"/>
        <v>0</v>
      </c>
      <c r="K4" s="32"/>
      <c r="L4" s="33"/>
      <c r="M4" s="17">
        <f>365194*0.66</f>
        <v>241028.04</v>
      </c>
      <c r="N4" s="17">
        <f>213467*0.66</f>
        <v>140888.22</v>
      </c>
      <c r="O4" s="18"/>
    </row>
    <row r="5" spans="1:16" s="4" customFormat="1" x14ac:dyDescent="0.3">
      <c r="A5" s="34">
        <v>2</v>
      </c>
      <c r="B5" s="5" t="s">
        <v>12</v>
      </c>
      <c r="C5" s="5" t="s">
        <v>13</v>
      </c>
      <c r="D5" s="35">
        <v>47830719</v>
      </c>
      <c r="E5" s="35">
        <v>1462407000</v>
      </c>
      <c r="F5" s="5" t="s">
        <v>13</v>
      </c>
      <c r="G5" s="35" t="s">
        <v>14</v>
      </c>
      <c r="H5" s="74">
        <f>M5*2</f>
        <v>216980</v>
      </c>
      <c r="I5" s="74">
        <f t="shared" ref="I5" si="1">N5*2</f>
        <v>153108</v>
      </c>
      <c r="J5" s="74">
        <f t="shared" ref="J5" si="2">O5*2</f>
        <v>0</v>
      </c>
      <c r="K5" s="35"/>
      <c r="L5" s="36"/>
      <c r="M5" s="19">
        <v>108490</v>
      </c>
      <c r="N5" s="19">
        <v>76554</v>
      </c>
      <c r="O5" s="20"/>
    </row>
    <row r="6" spans="1:16" s="4" customFormat="1" x14ac:dyDescent="0.3">
      <c r="A6" s="34"/>
      <c r="B6" s="5"/>
      <c r="C6" s="5"/>
      <c r="D6" s="35"/>
      <c r="E6" s="35"/>
      <c r="F6" s="5" t="s">
        <v>15</v>
      </c>
      <c r="G6" s="35" t="s">
        <v>16</v>
      </c>
      <c r="H6" s="74"/>
      <c r="I6" s="74"/>
      <c r="J6" s="74"/>
      <c r="K6" s="35"/>
      <c r="L6" s="37"/>
      <c r="M6" s="19"/>
      <c r="N6" s="19"/>
      <c r="O6" s="20"/>
    </row>
    <row r="7" spans="1:16" s="4" customFormat="1" x14ac:dyDescent="0.3">
      <c r="A7" s="34"/>
      <c r="B7" s="5"/>
      <c r="C7" s="5"/>
      <c r="D7" s="35"/>
      <c r="E7" s="35"/>
      <c r="F7" s="5" t="s">
        <v>17</v>
      </c>
      <c r="G7" s="35" t="s">
        <v>18</v>
      </c>
      <c r="H7" s="74"/>
      <c r="I7" s="74"/>
      <c r="J7" s="74"/>
      <c r="K7" s="35"/>
      <c r="L7" s="37"/>
      <c r="M7" s="19"/>
      <c r="N7" s="19"/>
      <c r="O7" s="20"/>
    </row>
    <row r="8" spans="1:16" x14ac:dyDescent="0.3">
      <c r="A8" s="31">
        <v>3</v>
      </c>
      <c r="B8" s="1" t="s">
        <v>21</v>
      </c>
      <c r="C8" s="1" t="s">
        <v>22</v>
      </c>
      <c r="D8" s="32">
        <v>87980193</v>
      </c>
      <c r="E8" s="32" t="s">
        <v>23</v>
      </c>
      <c r="F8" s="1" t="s">
        <v>24</v>
      </c>
      <c r="G8" s="38" t="s">
        <v>25</v>
      </c>
      <c r="H8" s="12">
        <f t="shared" ref="H8" si="3">M8*2</f>
        <v>1891982</v>
      </c>
      <c r="I8" s="12">
        <f t="shared" ref="I8" si="4">N8*2</f>
        <v>1227820</v>
      </c>
      <c r="J8" s="12">
        <f t="shared" ref="J8" si="5">O8*2</f>
        <v>3872</v>
      </c>
      <c r="K8" s="32"/>
      <c r="L8" s="33"/>
      <c r="M8" s="18">
        <v>945991</v>
      </c>
      <c r="N8" s="18">
        <v>613910</v>
      </c>
      <c r="O8" s="18">
        <v>1936</v>
      </c>
    </row>
    <row r="9" spans="1:16" x14ac:dyDescent="0.3">
      <c r="A9" s="31"/>
      <c r="B9" s="1"/>
      <c r="C9" s="1"/>
      <c r="D9" s="32"/>
      <c r="E9" s="32"/>
      <c r="F9" s="1" t="s">
        <v>26</v>
      </c>
      <c r="G9" s="38" t="s">
        <v>29</v>
      </c>
      <c r="K9" s="32"/>
      <c r="L9" s="39"/>
      <c r="M9" s="18"/>
      <c r="N9" s="18"/>
      <c r="O9" s="18"/>
    </row>
    <row r="10" spans="1:16" x14ac:dyDescent="0.3">
      <c r="A10" s="31"/>
      <c r="B10" s="1"/>
      <c r="C10" s="1"/>
      <c r="D10" s="32"/>
      <c r="E10" s="32"/>
      <c r="F10" s="1" t="s">
        <v>26</v>
      </c>
      <c r="G10" s="38" t="s">
        <v>27</v>
      </c>
      <c r="K10" s="32"/>
      <c r="L10" s="39"/>
      <c r="M10" s="18"/>
      <c r="N10" s="18"/>
      <c r="O10" s="18"/>
    </row>
    <row r="11" spans="1:16" x14ac:dyDescent="0.3">
      <c r="A11" s="31"/>
      <c r="B11" s="1"/>
      <c r="C11" s="1"/>
      <c r="D11" s="32"/>
      <c r="E11" s="32"/>
      <c r="F11" s="1" t="s">
        <v>26</v>
      </c>
      <c r="G11" s="38" t="s">
        <v>28</v>
      </c>
      <c r="K11" s="32"/>
      <c r="L11" s="39"/>
      <c r="M11" s="18"/>
      <c r="N11" s="18"/>
      <c r="O11" s="18"/>
    </row>
    <row r="12" spans="1:16" x14ac:dyDescent="0.3">
      <c r="A12" s="31"/>
      <c r="B12" s="1"/>
      <c r="C12" s="1"/>
      <c r="D12" s="32"/>
      <c r="E12" s="32"/>
      <c r="F12" s="1" t="s">
        <v>32</v>
      </c>
      <c r="G12" s="38" t="s">
        <v>31</v>
      </c>
      <c r="K12" s="32"/>
      <c r="L12" s="39"/>
      <c r="M12" s="18"/>
      <c r="N12" s="18"/>
      <c r="O12" s="18"/>
    </row>
    <row r="13" spans="1:16" x14ac:dyDescent="0.3">
      <c r="A13" s="31"/>
      <c r="B13" s="1"/>
      <c r="C13" s="1"/>
      <c r="D13" s="32"/>
      <c r="E13" s="32"/>
      <c r="F13" s="1" t="s">
        <v>32</v>
      </c>
      <c r="G13" s="32" t="s">
        <v>33</v>
      </c>
      <c r="K13" s="32"/>
      <c r="L13" s="39"/>
      <c r="M13" s="18"/>
      <c r="N13" s="18"/>
      <c r="O13" s="18"/>
    </row>
    <row r="14" spans="1:16" x14ac:dyDescent="0.3">
      <c r="A14" s="31"/>
      <c r="B14" s="1"/>
      <c r="C14" s="1"/>
      <c r="D14" s="32"/>
      <c r="E14" s="32"/>
      <c r="F14" s="1" t="s">
        <v>32</v>
      </c>
      <c r="G14" s="32" t="s">
        <v>34</v>
      </c>
      <c r="K14" s="32"/>
      <c r="L14" s="39"/>
      <c r="M14" s="18"/>
      <c r="N14" s="18"/>
      <c r="O14" s="18"/>
    </row>
    <row r="15" spans="1:16" x14ac:dyDescent="0.3">
      <c r="A15" s="31"/>
      <c r="B15" s="1"/>
      <c r="C15" s="1"/>
      <c r="D15" s="32"/>
      <c r="E15" s="32"/>
      <c r="F15" s="1" t="s">
        <v>32</v>
      </c>
      <c r="G15" s="32" t="s">
        <v>35</v>
      </c>
      <c r="K15" s="32"/>
      <c r="L15" s="39"/>
      <c r="M15" s="18"/>
      <c r="N15" s="18"/>
      <c r="O15" s="18"/>
    </row>
    <row r="16" spans="1:16" x14ac:dyDescent="0.3">
      <c r="A16" s="31"/>
      <c r="B16" s="1"/>
      <c r="C16" s="1"/>
      <c r="D16" s="32"/>
      <c r="E16" s="32"/>
      <c r="F16" s="1" t="s">
        <v>32</v>
      </c>
      <c r="G16" s="32" t="s">
        <v>46</v>
      </c>
      <c r="K16" s="32"/>
      <c r="L16" s="39"/>
      <c r="M16" s="18"/>
      <c r="N16" s="18"/>
      <c r="O16" s="18"/>
    </row>
    <row r="17" spans="1:15" x14ac:dyDescent="0.3">
      <c r="A17" s="31"/>
      <c r="B17" s="1"/>
      <c r="C17" s="1"/>
      <c r="D17" s="32"/>
      <c r="E17" s="32"/>
      <c r="F17" s="1" t="s">
        <v>32</v>
      </c>
      <c r="G17" s="32" t="s">
        <v>36</v>
      </c>
      <c r="K17" s="32"/>
      <c r="L17" s="39"/>
      <c r="M17" s="18"/>
      <c r="N17" s="18"/>
      <c r="O17" s="18"/>
    </row>
    <row r="18" spans="1:15" x14ac:dyDescent="0.3">
      <c r="A18" s="31"/>
      <c r="B18" s="1"/>
      <c r="C18" s="1"/>
      <c r="D18" s="32"/>
      <c r="E18" s="32"/>
      <c r="F18" s="1" t="s">
        <v>32</v>
      </c>
      <c r="G18" s="32" t="s">
        <v>37</v>
      </c>
      <c r="K18" s="32"/>
      <c r="L18" s="39"/>
      <c r="M18" s="18"/>
      <c r="N18" s="18"/>
      <c r="O18" s="18"/>
    </row>
    <row r="19" spans="1:15" x14ac:dyDescent="0.3">
      <c r="A19" s="31"/>
      <c r="B19" s="1"/>
      <c r="C19" s="1"/>
      <c r="D19" s="32"/>
      <c r="E19" s="32"/>
      <c r="F19" s="1" t="s">
        <v>32</v>
      </c>
      <c r="G19" s="32" t="s">
        <v>38</v>
      </c>
      <c r="K19" s="32"/>
      <c r="L19" s="39"/>
      <c r="M19" s="18"/>
      <c r="N19" s="18"/>
      <c r="O19" s="18"/>
    </row>
    <row r="20" spans="1:15" x14ac:dyDescent="0.3">
      <c r="A20" s="31"/>
      <c r="B20" s="1"/>
      <c r="C20" s="1"/>
      <c r="D20" s="32"/>
      <c r="E20" s="32"/>
      <c r="F20" s="1" t="s">
        <v>32</v>
      </c>
      <c r="G20" s="32" t="s">
        <v>39</v>
      </c>
      <c r="K20" s="32"/>
      <c r="L20" s="39"/>
      <c r="M20" s="18"/>
      <c r="N20" s="18"/>
      <c r="O20" s="18"/>
    </row>
    <row r="21" spans="1:15" x14ac:dyDescent="0.3">
      <c r="A21" s="31"/>
      <c r="B21" s="1"/>
      <c r="C21" s="1"/>
      <c r="D21" s="32"/>
      <c r="E21" s="32"/>
      <c r="F21" s="1" t="s">
        <v>32</v>
      </c>
      <c r="G21" s="32" t="s">
        <v>40</v>
      </c>
      <c r="K21" s="32"/>
      <c r="L21" s="39"/>
      <c r="M21" s="18"/>
      <c r="N21" s="18"/>
      <c r="O21" s="18"/>
    </row>
    <row r="22" spans="1:15" x14ac:dyDescent="0.3">
      <c r="A22" s="31"/>
      <c r="B22" s="1"/>
      <c r="C22" s="1"/>
      <c r="D22" s="32"/>
      <c r="E22" s="32"/>
      <c r="F22" s="1" t="s">
        <v>32</v>
      </c>
      <c r="G22" s="32" t="s">
        <v>41</v>
      </c>
      <c r="K22" s="32"/>
      <c r="L22" s="39"/>
      <c r="M22" s="18"/>
      <c r="N22" s="18"/>
      <c r="O22" s="18"/>
    </row>
    <row r="23" spans="1:15" x14ac:dyDescent="0.3">
      <c r="A23" s="31"/>
      <c r="B23" s="1"/>
      <c r="C23" s="1"/>
      <c r="D23" s="32"/>
      <c r="E23" s="32"/>
      <c r="F23" s="1" t="s">
        <v>32</v>
      </c>
      <c r="G23" s="32" t="s">
        <v>42</v>
      </c>
      <c r="K23" s="32"/>
      <c r="L23" s="39"/>
      <c r="M23" s="18"/>
      <c r="N23" s="18"/>
      <c r="O23" s="18"/>
    </row>
    <row r="24" spans="1:15" x14ac:dyDescent="0.3">
      <c r="A24" s="31"/>
      <c r="B24" s="1"/>
      <c r="C24" s="1"/>
      <c r="D24" s="32"/>
      <c r="E24" s="32"/>
      <c r="F24" s="1" t="s">
        <v>32</v>
      </c>
      <c r="G24" s="32" t="s">
        <v>43</v>
      </c>
      <c r="K24" s="32"/>
      <c r="L24" s="39"/>
      <c r="M24" s="18"/>
      <c r="N24" s="18"/>
      <c r="O24" s="18"/>
    </row>
    <row r="25" spans="1:15" x14ac:dyDescent="0.3">
      <c r="A25" s="31"/>
      <c r="B25" s="1"/>
      <c r="C25" s="1"/>
      <c r="D25" s="32"/>
      <c r="E25" s="32"/>
      <c r="F25" s="1" t="s">
        <v>32</v>
      </c>
      <c r="G25" s="32" t="s">
        <v>44</v>
      </c>
      <c r="K25" s="32"/>
      <c r="L25" s="39"/>
      <c r="M25" s="18"/>
      <c r="N25" s="18"/>
      <c r="O25" s="18"/>
    </row>
    <row r="26" spans="1:15" x14ac:dyDescent="0.3">
      <c r="A26" s="31"/>
      <c r="B26" s="1"/>
      <c r="C26" s="1"/>
      <c r="D26" s="32"/>
      <c r="E26" s="32"/>
      <c r="F26" s="1" t="s">
        <v>32</v>
      </c>
      <c r="G26" s="32" t="s">
        <v>45</v>
      </c>
      <c r="K26" s="32"/>
      <c r="L26" s="39"/>
      <c r="M26" s="18"/>
      <c r="N26" s="18"/>
      <c r="O26" s="18"/>
    </row>
    <row r="27" spans="1:15" x14ac:dyDescent="0.3">
      <c r="A27" s="31"/>
      <c r="B27" s="1"/>
      <c r="C27" s="1"/>
      <c r="D27" s="32"/>
      <c r="E27" s="32"/>
      <c r="F27" s="1" t="s">
        <v>32</v>
      </c>
      <c r="G27" s="32" t="s">
        <v>30</v>
      </c>
      <c r="K27" s="32"/>
      <c r="L27" s="39"/>
      <c r="M27" s="18"/>
      <c r="N27" s="18"/>
      <c r="O27" s="18"/>
    </row>
    <row r="28" spans="1:15" s="4" customFormat="1" x14ac:dyDescent="0.3">
      <c r="A28" s="34">
        <v>4</v>
      </c>
      <c r="B28" s="5" t="s">
        <v>47</v>
      </c>
      <c r="C28" s="5" t="s">
        <v>48</v>
      </c>
      <c r="D28" s="35" t="s">
        <v>50</v>
      </c>
      <c r="E28" s="35" t="s">
        <v>49</v>
      </c>
      <c r="F28" s="5" t="s">
        <v>48</v>
      </c>
      <c r="G28" s="35" t="s">
        <v>51</v>
      </c>
      <c r="H28" s="74">
        <f t="shared" ref="H28:H70" si="6">M28*2</f>
        <v>1111074</v>
      </c>
      <c r="I28" s="74">
        <f t="shared" ref="I28:I70" si="7">N28*2</f>
        <v>728302</v>
      </c>
      <c r="J28" s="74">
        <f t="shared" ref="J28:J70" si="8">O28*2</f>
        <v>251376</v>
      </c>
      <c r="K28" s="35"/>
      <c r="L28" s="40"/>
      <c r="M28" s="19">
        <v>555537</v>
      </c>
      <c r="N28" s="19">
        <v>364151</v>
      </c>
      <c r="O28" s="20">
        <v>125688</v>
      </c>
    </row>
    <row r="29" spans="1:15" s="4" customFormat="1" x14ac:dyDescent="0.3">
      <c r="A29" s="34"/>
      <c r="B29" s="5"/>
      <c r="C29" s="5"/>
      <c r="D29" s="35"/>
      <c r="E29" s="35"/>
      <c r="F29" s="41" t="s">
        <v>53</v>
      </c>
      <c r="G29" s="42" t="s">
        <v>52</v>
      </c>
      <c r="H29" s="74"/>
      <c r="I29" s="74"/>
      <c r="J29" s="74"/>
      <c r="K29" s="35"/>
      <c r="L29" s="37"/>
      <c r="M29" s="21"/>
      <c r="N29" s="20"/>
      <c r="O29" s="20"/>
    </row>
    <row r="30" spans="1:15" s="4" customFormat="1" x14ac:dyDescent="0.3">
      <c r="A30" s="34"/>
      <c r="B30" s="5"/>
      <c r="C30" s="5"/>
      <c r="D30" s="35"/>
      <c r="E30" s="35"/>
      <c r="F30" s="41" t="s">
        <v>55</v>
      </c>
      <c r="G30" s="42" t="s">
        <v>54</v>
      </c>
      <c r="H30" s="74"/>
      <c r="I30" s="74"/>
      <c r="J30" s="74"/>
      <c r="K30" s="35"/>
      <c r="L30" s="37"/>
      <c r="M30" s="21"/>
      <c r="N30" s="20"/>
      <c r="O30" s="20"/>
    </row>
    <row r="31" spans="1:15" s="4" customFormat="1" x14ac:dyDescent="0.3">
      <c r="A31" s="34"/>
      <c r="B31" s="5"/>
      <c r="C31" s="5"/>
      <c r="D31" s="35"/>
      <c r="E31" s="35"/>
      <c r="F31" s="41" t="s">
        <v>57</v>
      </c>
      <c r="G31" s="42" t="s">
        <v>56</v>
      </c>
      <c r="H31" s="74"/>
      <c r="I31" s="74"/>
      <c r="J31" s="74"/>
      <c r="K31" s="35"/>
      <c r="L31" s="37"/>
      <c r="M31" s="21"/>
      <c r="N31" s="20"/>
      <c r="O31" s="20"/>
    </row>
    <row r="32" spans="1:15" s="4" customFormat="1" x14ac:dyDescent="0.3">
      <c r="A32" s="34"/>
      <c r="B32" s="5"/>
      <c r="C32" s="5"/>
      <c r="D32" s="35"/>
      <c r="E32" s="35"/>
      <c r="F32" s="41" t="s">
        <v>59</v>
      </c>
      <c r="G32" s="42" t="s">
        <v>58</v>
      </c>
      <c r="H32" s="74"/>
      <c r="I32" s="74"/>
      <c r="J32" s="74"/>
      <c r="K32" s="35"/>
      <c r="L32" s="37"/>
      <c r="M32" s="21"/>
      <c r="N32" s="20"/>
      <c r="O32" s="20"/>
    </row>
    <row r="33" spans="1:15" s="4" customFormat="1" x14ac:dyDescent="0.3">
      <c r="A33" s="34"/>
      <c r="B33" s="5"/>
      <c r="C33" s="5"/>
      <c r="D33" s="35"/>
      <c r="E33" s="35"/>
      <c r="F33" s="41" t="s">
        <v>61</v>
      </c>
      <c r="G33" s="42" t="s">
        <v>60</v>
      </c>
      <c r="H33" s="74"/>
      <c r="I33" s="74"/>
      <c r="J33" s="74"/>
      <c r="K33" s="35"/>
      <c r="L33" s="37"/>
      <c r="M33" s="21"/>
      <c r="N33" s="20"/>
      <c r="O33" s="20"/>
    </row>
    <row r="34" spans="1:15" s="4" customFormat="1" x14ac:dyDescent="0.3">
      <c r="A34" s="34"/>
      <c r="B34" s="5"/>
      <c r="C34" s="5"/>
      <c r="D34" s="35"/>
      <c r="E34" s="35"/>
      <c r="F34" s="41" t="s">
        <v>63</v>
      </c>
      <c r="G34" s="42" t="s">
        <v>62</v>
      </c>
      <c r="H34" s="74"/>
      <c r="I34" s="74"/>
      <c r="J34" s="74"/>
      <c r="K34" s="35"/>
      <c r="L34" s="37"/>
      <c r="M34" s="21"/>
      <c r="N34" s="20"/>
      <c r="O34" s="20"/>
    </row>
    <row r="35" spans="1:15" s="4" customFormat="1" x14ac:dyDescent="0.3">
      <c r="A35" s="34"/>
      <c r="B35" s="5"/>
      <c r="C35" s="5"/>
      <c r="D35" s="35"/>
      <c r="E35" s="35"/>
      <c r="F35" s="41" t="s">
        <v>48</v>
      </c>
      <c r="G35" s="42" t="s">
        <v>64</v>
      </c>
      <c r="H35" s="74"/>
      <c r="I35" s="74"/>
      <c r="J35" s="74"/>
      <c r="K35" s="35"/>
      <c r="L35" s="37"/>
      <c r="M35" s="21"/>
      <c r="N35" s="20"/>
      <c r="O35" s="20"/>
    </row>
    <row r="36" spans="1:15" s="4" customFormat="1" x14ac:dyDescent="0.3">
      <c r="A36" s="34"/>
      <c r="B36" s="5"/>
      <c r="C36" s="5"/>
      <c r="D36" s="35"/>
      <c r="E36" s="35"/>
      <c r="F36" s="41" t="s">
        <v>66</v>
      </c>
      <c r="G36" s="42" t="s">
        <v>65</v>
      </c>
      <c r="H36" s="74"/>
      <c r="I36" s="74"/>
      <c r="J36" s="74"/>
      <c r="K36" s="35"/>
      <c r="L36" s="37"/>
      <c r="M36" s="21"/>
      <c r="N36" s="20"/>
      <c r="O36" s="20"/>
    </row>
    <row r="37" spans="1:15" s="4" customFormat="1" x14ac:dyDescent="0.3">
      <c r="A37" s="34"/>
      <c r="B37" s="5"/>
      <c r="C37" s="5"/>
      <c r="D37" s="35"/>
      <c r="E37" s="35"/>
      <c r="F37" s="41" t="s">
        <v>68</v>
      </c>
      <c r="G37" s="42" t="s">
        <v>67</v>
      </c>
      <c r="H37" s="74"/>
      <c r="I37" s="74"/>
      <c r="J37" s="74"/>
      <c r="K37" s="35"/>
      <c r="L37" s="37"/>
      <c r="M37" s="21"/>
      <c r="N37" s="20"/>
      <c r="O37" s="20"/>
    </row>
    <row r="38" spans="1:15" s="4" customFormat="1" x14ac:dyDescent="0.3">
      <c r="A38" s="34"/>
      <c r="B38" s="5"/>
      <c r="C38" s="5"/>
      <c r="D38" s="35"/>
      <c r="E38" s="35"/>
      <c r="F38" s="41" t="s">
        <v>70</v>
      </c>
      <c r="G38" s="42" t="s">
        <v>69</v>
      </c>
      <c r="H38" s="74"/>
      <c r="I38" s="74"/>
      <c r="J38" s="74"/>
      <c r="K38" s="35"/>
      <c r="L38" s="37"/>
      <c r="M38" s="21"/>
      <c r="N38" s="20"/>
      <c r="O38" s="20"/>
    </row>
    <row r="39" spans="1:15" s="4" customFormat="1" x14ac:dyDescent="0.3">
      <c r="A39" s="34"/>
      <c r="B39" s="5"/>
      <c r="C39" s="5"/>
      <c r="D39" s="35"/>
      <c r="E39" s="35"/>
      <c r="F39" s="41" t="s">
        <v>72</v>
      </c>
      <c r="G39" s="42" t="s">
        <v>71</v>
      </c>
      <c r="H39" s="74"/>
      <c r="I39" s="74"/>
      <c r="J39" s="74"/>
      <c r="K39" s="35"/>
      <c r="L39" s="37"/>
      <c r="M39" s="21"/>
      <c r="N39" s="20"/>
      <c r="O39" s="20"/>
    </row>
    <row r="40" spans="1:15" s="4" customFormat="1" x14ac:dyDescent="0.3">
      <c r="A40" s="34"/>
      <c r="B40" s="5"/>
      <c r="C40" s="5"/>
      <c r="D40" s="35"/>
      <c r="E40" s="35"/>
      <c r="F40" s="41" t="s">
        <v>74</v>
      </c>
      <c r="G40" s="42" t="s">
        <v>73</v>
      </c>
      <c r="H40" s="74"/>
      <c r="I40" s="74"/>
      <c r="J40" s="74"/>
      <c r="K40" s="35"/>
      <c r="L40" s="37"/>
      <c r="M40" s="21"/>
      <c r="N40" s="20"/>
      <c r="O40" s="20"/>
    </row>
    <row r="41" spans="1:15" s="4" customFormat="1" x14ac:dyDescent="0.3">
      <c r="A41" s="34"/>
      <c r="B41" s="5"/>
      <c r="C41" s="5"/>
      <c r="D41" s="35"/>
      <c r="E41" s="35"/>
      <c r="F41" s="5" t="s">
        <v>76</v>
      </c>
      <c r="G41" s="42" t="s">
        <v>75</v>
      </c>
      <c r="H41" s="74"/>
      <c r="I41" s="74"/>
      <c r="J41" s="74"/>
      <c r="K41" s="35"/>
      <c r="L41" s="37"/>
      <c r="M41" s="20"/>
      <c r="N41" s="20"/>
      <c r="O41" s="20"/>
    </row>
    <row r="42" spans="1:15" s="4" customFormat="1" x14ac:dyDescent="0.3">
      <c r="A42" s="34"/>
      <c r="B42" s="5"/>
      <c r="C42" s="5"/>
      <c r="D42" s="35"/>
      <c r="E42" s="35"/>
      <c r="F42" s="5" t="s">
        <v>57</v>
      </c>
      <c r="G42" s="35" t="s">
        <v>77</v>
      </c>
      <c r="H42" s="74"/>
      <c r="I42" s="74"/>
      <c r="J42" s="74"/>
      <c r="K42" s="35"/>
      <c r="L42" s="37"/>
      <c r="M42" s="20"/>
      <c r="N42" s="20"/>
      <c r="O42" s="20"/>
    </row>
    <row r="43" spans="1:15" x14ac:dyDescent="0.3">
      <c r="A43" s="31">
        <v>5</v>
      </c>
      <c r="B43" s="43" t="s">
        <v>78</v>
      </c>
      <c r="C43" s="1" t="s">
        <v>79</v>
      </c>
      <c r="D43" s="32" t="s">
        <v>80</v>
      </c>
      <c r="E43" s="32" t="s">
        <v>81</v>
      </c>
      <c r="F43" s="1" t="s">
        <v>79</v>
      </c>
      <c r="G43" s="32" t="s">
        <v>464</v>
      </c>
      <c r="H43" s="12">
        <f t="shared" si="6"/>
        <v>608452</v>
      </c>
      <c r="I43" s="12">
        <f t="shared" si="7"/>
        <v>370366</v>
      </c>
      <c r="J43" s="12">
        <f t="shared" si="8"/>
        <v>23978.400000000001</v>
      </c>
      <c r="K43" s="32"/>
      <c r="L43" s="33"/>
      <c r="M43" s="17">
        <v>304226</v>
      </c>
      <c r="N43" s="17">
        <v>185183</v>
      </c>
      <c r="O43" s="22">
        <v>11989.2</v>
      </c>
    </row>
    <row r="44" spans="1:15" s="4" customFormat="1" x14ac:dyDescent="0.3">
      <c r="A44" s="34">
        <v>6</v>
      </c>
      <c r="B44" s="44" t="s">
        <v>82</v>
      </c>
      <c r="C44" s="5" t="s">
        <v>83</v>
      </c>
      <c r="D44" s="5">
        <v>44663633</v>
      </c>
      <c r="E44" s="5">
        <v>5255783000</v>
      </c>
      <c r="F44" s="5" t="s">
        <v>83</v>
      </c>
      <c r="G44" s="35" t="s">
        <v>84</v>
      </c>
      <c r="H44" s="74">
        <f t="shared" si="6"/>
        <v>695052</v>
      </c>
      <c r="I44" s="74">
        <f t="shared" si="7"/>
        <v>421102</v>
      </c>
      <c r="J44" s="74">
        <f t="shared" si="8"/>
        <v>0</v>
      </c>
      <c r="K44" s="35"/>
      <c r="L44" s="36"/>
      <c r="M44" s="19">
        <v>347526</v>
      </c>
      <c r="N44" s="19">
        <v>210551</v>
      </c>
      <c r="O44" s="20"/>
    </row>
    <row r="45" spans="1:15" x14ac:dyDescent="0.3">
      <c r="A45" s="31">
        <v>7</v>
      </c>
      <c r="B45" s="45" t="s">
        <v>85</v>
      </c>
      <c r="C45" s="1" t="s">
        <v>86</v>
      </c>
      <c r="D45" s="1">
        <v>12222607</v>
      </c>
      <c r="E45" s="1">
        <v>5306710000</v>
      </c>
      <c r="F45" s="1" t="s">
        <v>86</v>
      </c>
      <c r="G45" s="32" t="s">
        <v>427</v>
      </c>
      <c r="H45" s="12">
        <f t="shared" si="6"/>
        <v>224522</v>
      </c>
      <c r="I45" s="12">
        <f t="shared" si="7"/>
        <v>172480</v>
      </c>
      <c r="J45" s="12">
        <f t="shared" si="8"/>
        <v>0</v>
      </c>
      <c r="K45" s="32"/>
      <c r="L45" s="33"/>
      <c r="M45" s="18">
        <v>112261</v>
      </c>
      <c r="N45" s="18">
        <v>86240</v>
      </c>
      <c r="O45" s="18"/>
    </row>
    <row r="46" spans="1:15" x14ac:dyDescent="0.3">
      <c r="A46" s="31"/>
      <c r="B46" s="1"/>
      <c r="C46" s="1"/>
      <c r="D46" s="1"/>
      <c r="E46" s="1"/>
      <c r="F46" s="1" t="s">
        <v>86</v>
      </c>
      <c r="G46" s="32" t="s">
        <v>428</v>
      </c>
      <c r="K46" s="32"/>
      <c r="L46" s="46"/>
      <c r="M46" s="18"/>
      <c r="N46" s="18"/>
      <c r="O46" s="18"/>
    </row>
    <row r="47" spans="1:15" s="4" customFormat="1" x14ac:dyDescent="0.3">
      <c r="A47" s="34">
        <v>8</v>
      </c>
      <c r="B47" s="5" t="s">
        <v>87</v>
      </c>
      <c r="C47" s="47" t="s">
        <v>88</v>
      </c>
      <c r="D47" s="5">
        <v>59514116</v>
      </c>
      <c r="E47" s="5">
        <v>1827162000</v>
      </c>
      <c r="F47" s="47" t="s">
        <v>88</v>
      </c>
      <c r="G47" s="35" t="s">
        <v>89</v>
      </c>
      <c r="H47" s="74">
        <f t="shared" si="6"/>
        <v>986684</v>
      </c>
      <c r="I47" s="74">
        <f t="shared" si="7"/>
        <v>630020</v>
      </c>
      <c r="J47" s="74">
        <f t="shared" si="8"/>
        <v>0</v>
      </c>
      <c r="K47" s="35"/>
      <c r="L47" s="36"/>
      <c r="M47" s="19">
        <v>493342</v>
      </c>
      <c r="N47" s="19">
        <v>315010</v>
      </c>
      <c r="O47" s="20"/>
    </row>
    <row r="48" spans="1:15" x14ac:dyDescent="0.3">
      <c r="A48" s="31">
        <v>9</v>
      </c>
      <c r="B48" s="1" t="s">
        <v>465</v>
      </c>
      <c r="C48" s="1" t="s">
        <v>90</v>
      </c>
      <c r="D48" s="1">
        <v>57359032</v>
      </c>
      <c r="E48" s="1">
        <v>1453823000</v>
      </c>
      <c r="F48" s="1" t="s">
        <v>90</v>
      </c>
      <c r="G48" s="32" t="s">
        <v>91</v>
      </c>
      <c r="H48" s="12">
        <f t="shared" si="6"/>
        <v>230228</v>
      </c>
      <c r="I48" s="12">
        <f t="shared" si="7"/>
        <v>131280</v>
      </c>
      <c r="J48" s="12">
        <f t="shared" si="8"/>
        <v>0</v>
      </c>
      <c r="K48" s="32"/>
      <c r="L48" s="39"/>
      <c r="M48" s="17">
        <v>115114</v>
      </c>
      <c r="N48" s="17">
        <v>65640</v>
      </c>
      <c r="O48" s="18"/>
    </row>
    <row r="49" spans="1:15" s="4" customFormat="1" x14ac:dyDescent="0.3">
      <c r="A49" s="34">
        <v>10</v>
      </c>
      <c r="B49" s="5" t="s">
        <v>92</v>
      </c>
      <c r="C49" s="5" t="s">
        <v>93</v>
      </c>
      <c r="D49" s="5">
        <v>18613691</v>
      </c>
      <c r="E49" s="5">
        <v>5159628000</v>
      </c>
      <c r="F49" s="5" t="s">
        <v>93</v>
      </c>
      <c r="G49" s="35" t="s">
        <v>94</v>
      </c>
      <c r="H49" s="74">
        <f t="shared" si="6"/>
        <v>434274</v>
      </c>
      <c r="I49" s="74">
        <f t="shared" si="7"/>
        <v>301156</v>
      </c>
      <c r="J49" s="74">
        <f t="shared" si="8"/>
        <v>0</v>
      </c>
      <c r="K49" s="35"/>
      <c r="L49" s="48"/>
      <c r="M49" s="19">
        <v>217137</v>
      </c>
      <c r="N49" s="19">
        <v>150578</v>
      </c>
      <c r="O49" s="20"/>
    </row>
    <row r="50" spans="1:15" x14ac:dyDescent="0.3">
      <c r="A50" s="31">
        <v>11</v>
      </c>
      <c r="B50" s="1" t="s">
        <v>95</v>
      </c>
      <c r="C50" s="1" t="s">
        <v>96</v>
      </c>
      <c r="D50" s="1">
        <v>62399101</v>
      </c>
      <c r="E50" s="1">
        <v>5050588000</v>
      </c>
      <c r="F50" s="1" t="s">
        <v>96</v>
      </c>
      <c r="G50" s="32" t="s">
        <v>97</v>
      </c>
      <c r="H50" s="12">
        <f t="shared" si="6"/>
        <v>437964</v>
      </c>
      <c r="I50" s="12">
        <f t="shared" si="7"/>
        <v>235008</v>
      </c>
      <c r="J50" s="12">
        <f t="shared" si="8"/>
        <v>0</v>
      </c>
      <c r="K50" s="32"/>
      <c r="L50" s="33"/>
      <c r="M50" s="17">
        <v>218982</v>
      </c>
      <c r="N50" s="17">
        <v>117504</v>
      </c>
      <c r="O50" s="18"/>
    </row>
    <row r="51" spans="1:15" s="4" customFormat="1" x14ac:dyDescent="0.3">
      <c r="A51" s="34">
        <v>12</v>
      </c>
      <c r="B51" s="5" t="s">
        <v>420</v>
      </c>
      <c r="C51" s="5" t="s">
        <v>98</v>
      </c>
      <c r="D51" s="5">
        <v>13423983</v>
      </c>
      <c r="E51" s="5">
        <v>5055342000</v>
      </c>
      <c r="F51" s="5" t="s">
        <v>106</v>
      </c>
      <c r="G51" s="35" t="s">
        <v>99</v>
      </c>
      <c r="H51" s="74">
        <f t="shared" si="6"/>
        <v>346950</v>
      </c>
      <c r="I51" s="74">
        <f t="shared" si="7"/>
        <v>197688</v>
      </c>
      <c r="J51" s="74">
        <f t="shared" si="8"/>
        <v>30120</v>
      </c>
      <c r="K51" s="35"/>
      <c r="L51" s="48"/>
      <c r="M51" s="20">
        <v>173475</v>
      </c>
      <c r="N51" s="20">
        <v>98844</v>
      </c>
      <c r="O51" s="20">
        <v>15060</v>
      </c>
    </row>
    <row r="52" spans="1:15" s="4" customFormat="1" x14ac:dyDescent="0.3">
      <c r="A52" s="34"/>
      <c r="B52" s="5"/>
      <c r="C52" s="5"/>
      <c r="D52" s="35"/>
      <c r="E52" s="35"/>
      <c r="F52" s="5" t="s">
        <v>98</v>
      </c>
      <c r="G52" s="35" t="s">
        <v>101</v>
      </c>
      <c r="H52" s="74"/>
      <c r="I52" s="74"/>
      <c r="J52" s="74"/>
      <c r="K52" s="35"/>
      <c r="L52" s="37"/>
      <c r="M52" s="20"/>
      <c r="N52" s="20"/>
      <c r="O52" s="20"/>
    </row>
    <row r="53" spans="1:15" s="4" customFormat="1" x14ac:dyDescent="0.3">
      <c r="A53" s="34"/>
      <c r="B53" s="5"/>
      <c r="C53" s="5"/>
      <c r="D53" s="35"/>
      <c r="E53" s="35"/>
      <c r="F53" s="5" t="s">
        <v>98</v>
      </c>
      <c r="G53" s="35" t="s">
        <v>100</v>
      </c>
      <c r="H53" s="74"/>
      <c r="I53" s="74"/>
      <c r="J53" s="74"/>
      <c r="K53" s="35"/>
      <c r="L53" s="37"/>
      <c r="M53" s="20"/>
      <c r="N53" s="20"/>
      <c r="O53" s="20"/>
    </row>
    <row r="54" spans="1:15" s="4" customFormat="1" x14ac:dyDescent="0.3">
      <c r="A54" s="34"/>
      <c r="B54" s="5"/>
      <c r="C54" s="5"/>
      <c r="D54" s="35"/>
      <c r="E54" s="35"/>
      <c r="F54" s="5" t="s">
        <v>98</v>
      </c>
      <c r="G54" s="35" t="s">
        <v>102</v>
      </c>
      <c r="H54" s="74"/>
      <c r="I54" s="74"/>
      <c r="J54" s="74"/>
      <c r="K54" s="35"/>
      <c r="L54" s="37"/>
      <c r="M54" s="20"/>
      <c r="N54" s="20"/>
      <c r="O54" s="20"/>
    </row>
    <row r="55" spans="1:15" s="4" customFormat="1" x14ac:dyDescent="0.3">
      <c r="A55" s="34"/>
      <c r="B55" s="5"/>
      <c r="C55" s="5"/>
      <c r="D55" s="35"/>
      <c r="E55" s="35"/>
      <c r="F55" s="5" t="s">
        <v>103</v>
      </c>
      <c r="G55" s="35" t="s">
        <v>421</v>
      </c>
      <c r="H55" s="74"/>
      <c r="I55" s="74"/>
      <c r="J55" s="74"/>
      <c r="K55" s="35"/>
      <c r="L55" s="37"/>
      <c r="M55" s="20"/>
      <c r="N55" s="20"/>
      <c r="O55" s="20"/>
    </row>
    <row r="56" spans="1:15" s="4" customFormat="1" x14ac:dyDescent="0.3">
      <c r="A56" s="34"/>
      <c r="B56" s="5"/>
      <c r="C56" s="5"/>
      <c r="D56" s="35"/>
      <c r="E56" s="35"/>
      <c r="F56" s="5" t="s">
        <v>104</v>
      </c>
      <c r="G56" s="35" t="s">
        <v>105</v>
      </c>
      <c r="H56" s="74"/>
      <c r="I56" s="74"/>
      <c r="J56" s="74"/>
      <c r="K56" s="35"/>
      <c r="L56" s="37"/>
      <c r="M56" s="20"/>
      <c r="N56" s="20"/>
      <c r="O56" s="20"/>
    </row>
    <row r="57" spans="1:15" x14ac:dyDescent="0.3">
      <c r="A57" s="31">
        <v>13</v>
      </c>
      <c r="B57" s="1" t="s">
        <v>495</v>
      </c>
      <c r="C57" s="43" t="s">
        <v>107</v>
      </c>
      <c r="D57" s="1">
        <v>71142649</v>
      </c>
      <c r="E57" s="1">
        <v>5181895000</v>
      </c>
      <c r="F57" s="43" t="s">
        <v>107</v>
      </c>
      <c r="G57" s="32" t="s">
        <v>110</v>
      </c>
      <c r="H57" s="12">
        <f t="shared" si="6"/>
        <v>858742</v>
      </c>
      <c r="I57" s="12">
        <f t="shared" si="7"/>
        <v>434842</v>
      </c>
      <c r="J57" s="12">
        <f t="shared" si="8"/>
        <v>0</v>
      </c>
      <c r="K57" s="32"/>
      <c r="L57" s="33"/>
      <c r="M57" s="17">
        <v>429371</v>
      </c>
      <c r="N57" s="17">
        <v>217421</v>
      </c>
      <c r="O57" s="18"/>
    </row>
    <row r="58" spans="1:15" x14ac:dyDescent="0.3">
      <c r="A58" s="31"/>
      <c r="B58" s="1"/>
      <c r="C58" s="1"/>
      <c r="D58" s="32"/>
      <c r="E58" s="32"/>
      <c r="F58" s="49" t="s">
        <v>108</v>
      </c>
      <c r="G58" s="32" t="s">
        <v>109</v>
      </c>
      <c r="K58" s="32"/>
      <c r="L58" s="39"/>
      <c r="M58" s="18"/>
      <c r="N58" s="18"/>
      <c r="O58" s="18"/>
    </row>
    <row r="59" spans="1:15" s="4" customFormat="1" x14ac:dyDescent="0.3">
      <c r="A59" s="34">
        <v>14</v>
      </c>
      <c r="B59" s="5" t="s">
        <v>113</v>
      </c>
      <c r="C59" s="5" t="s">
        <v>114</v>
      </c>
      <c r="D59" s="5">
        <v>91348030</v>
      </c>
      <c r="E59" s="5">
        <v>5055857000</v>
      </c>
      <c r="F59" s="5" t="s">
        <v>114</v>
      </c>
      <c r="G59" s="35" t="s">
        <v>115</v>
      </c>
      <c r="H59" s="74">
        <f t="shared" si="6"/>
        <v>858742</v>
      </c>
      <c r="I59" s="74">
        <f t="shared" si="7"/>
        <v>434842</v>
      </c>
      <c r="J59" s="74">
        <f t="shared" si="8"/>
        <v>166304</v>
      </c>
      <c r="K59" s="35"/>
      <c r="L59" s="36"/>
      <c r="M59" s="19">
        <f>SUM(M57:M58)</f>
        <v>429371</v>
      </c>
      <c r="N59" s="19">
        <f>SUM(N57:N58)</f>
        <v>217421</v>
      </c>
      <c r="O59" s="19">
        <v>83152</v>
      </c>
    </row>
    <row r="60" spans="1:15" s="4" customFormat="1" x14ac:dyDescent="0.3">
      <c r="A60" s="34"/>
      <c r="B60" s="5"/>
      <c r="C60" s="5"/>
      <c r="D60" s="35"/>
      <c r="E60" s="35"/>
      <c r="F60" s="5" t="s">
        <v>116</v>
      </c>
      <c r="G60" s="35" t="s">
        <v>117</v>
      </c>
      <c r="H60" s="74"/>
      <c r="I60" s="74"/>
      <c r="J60" s="74"/>
      <c r="K60" s="35"/>
      <c r="L60" s="37"/>
      <c r="M60" s="20"/>
      <c r="N60" s="20"/>
      <c r="O60" s="20"/>
    </row>
    <row r="61" spans="1:15" x14ac:dyDescent="0.3">
      <c r="A61" s="31">
        <v>15</v>
      </c>
      <c r="B61" s="43" t="s">
        <v>118</v>
      </c>
      <c r="C61" s="43" t="s">
        <v>119</v>
      </c>
      <c r="D61" s="1">
        <v>81466757</v>
      </c>
      <c r="E61" s="1">
        <v>5902967000</v>
      </c>
      <c r="F61" s="43" t="s">
        <v>119</v>
      </c>
      <c r="G61" s="32" t="s">
        <v>120</v>
      </c>
      <c r="H61" s="12">
        <f t="shared" si="6"/>
        <v>695052</v>
      </c>
      <c r="I61" s="12">
        <f t="shared" si="7"/>
        <v>421102</v>
      </c>
      <c r="J61" s="12">
        <f t="shared" si="8"/>
        <v>0</v>
      </c>
      <c r="K61" s="50"/>
      <c r="L61" s="51"/>
      <c r="M61" s="17">
        <v>347526</v>
      </c>
      <c r="N61" s="17">
        <v>210551</v>
      </c>
      <c r="O61" s="18"/>
    </row>
    <row r="62" spans="1:15" x14ac:dyDescent="0.3">
      <c r="A62" s="31"/>
      <c r="B62" s="1"/>
      <c r="C62" s="1"/>
      <c r="D62" s="32"/>
      <c r="E62" s="32"/>
      <c r="F62" s="1" t="s">
        <v>122</v>
      </c>
      <c r="G62" s="32" t="s">
        <v>121</v>
      </c>
      <c r="K62" s="32"/>
      <c r="L62" s="39"/>
      <c r="M62" s="18"/>
      <c r="N62" s="18"/>
      <c r="O62" s="18"/>
    </row>
    <row r="63" spans="1:15" s="4" customFormat="1" x14ac:dyDescent="0.3">
      <c r="A63" s="34">
        <v>16</v>
      </c>
      <c r="B63" s="47" t="s">
        <v>496</v>
      </c>
      <c r="C63" s="5" t="s">
        <v>123</v>
      </c>
      <c r="D63" s="5">
        <v>81288379</v>
      </c>
      <c r="E63" s="5">
        <v>5049750000</v>
      </c>
      <c r="F63" s="5" t="s">
        <v>123</v>
      </c>
      <c r="G63" s="42" t="s">
        <v>124</v>
      </c>
      <c r="H63" s="74">
        <f t="shared" si="6"/>
        <v>514770</v>
      </c>
      <c r="I63" s="74">
        <f t="shared" si="7"/>
        <v>258608</v>
      </c>
      <c r="J63" s="74">
        <f t="shared" si="8"/>
        <v>0</v>
      </c>
      <c r="K63" s="35"/>
      <c r="L63" s="48"/>
      <c r="M63" s="19">
        <v>257385</v>
      </c>
      <c r="N63" s="19">
        <v>129304</v>
      </c>
      <c r="O63" s="20"/>
    </row>
    <row r="64" spans="1:15" s="1" customFormat="1" x14ac:dyDescent="0.3">
      <c r="A64" s="31">
        <v>17</v>
      </c>
      <c r="B64" s="1" t="s">
        <v>125</v>
      </c>
      <c r="C64" s="1" t="s">
        <v>126</v>
      </c>
      <c r="D64" s="1">
        <v>38590522</v>
      </c>
      <c r="E64" s="1">
        <v>5057078000</v>
      </c>
      <c r="F64" s="1" t="s">
        <v>126</v>
      </c>
      <c r="G64" s="32" t="s">
        <v>127</v>
      </c>
      <c r="H64" s="12">
        <f t="shared" si="6"/>
        <v>1037228</v>
      </c>
      <c r="I64" s="12">
        <f t="shared" si="7"/>
        <v>608048</v>
      </c>
      <c r="J64" s="12">
        <f t="shared" si="8"/>
        <v>0</v>
      </c>
      <c r="K64" s="32"/>
      <c r="L64" s="46"/>
      <c r="M64" s="17">
        <v>518614</v>
      </c>
      <c r="N64" s="17">
        <v>304024</v>
      </c>
      <c r="O64" s="18"/>
    </row>
    <row r="65" spans="1:15" x14ac:dyDescent="0.3">
      <c r="A65" s="31"/>
      <c r="B65" s="1"/>
      <c r="C65" s="1"/>
      <c r="D65" s="32"/>
      <c r="E65" s="32"/>
      <c r="F65" s="1" t="s">
        <v>129</v>
      </c>
      <c r="G65" s="32" t="s">
        <v>128</v>
      </c>
      <c r="K65" s="32"/>
      <c r="L65" s="39"/>
      <c r="M65" s="18"/>
      <c r="N65" s="18"/>
      <c r="O65" s="18"/>
    </row>
    <row r="66" spans="1:15" x14ac:dyDescent="0.3">
      <c r="A66" s="31"/>
      <c r="B66" s="1"/>
      <c r="C66" s="1"/>
      <c r="D66" s="32"/>
      <c r="E66" s="32"/>
      <c r="F66" s="1" t="s">
        <v>131</v>
      </c>
      <c r="G66" s="32" t="s">
        <v>130</v>
      </c>
      <c r="K66" s="32"/>
      <c r="L66" s="39"/>
      <c r="M66" s="18"/>
      <c r="N66" s="18"/>
      <c r="O66" s="18"/>
    </row>
    <row r="67" spans="1:15" x14ac:dyDescent="0.3">
      <c r="A67" s="31"/>
      <c r="B67" s="1"/>
      <c r="C67" s="1"/>
      <c r="D67" s="32"/>
      <c r="E67" s="32"/>
      <c r="F67" s="1" t="s">
        <v>133</v>
      </c>
      <c r="G67" s="32" t="s">
        <v>132</v>
      </c>
      <c r="K67" s="32"/>
      <c r="L67" s="39"/>
      <c r="M67" s="18"/>
      <c r="N67" s="18"/>
      <c r="O67" s="18"/>
    </row>
    <row r="68" spans="1:15" x14ac:dyDescent="0.3">
      <c r="A68" s="31"/>
      <c r="B68" s="1"/>
      <c r="C68" s="1"/>
      <c r="D68" s="32"/>
      <c r="E68" s="32"/>
      <c r="F68" s="1" t="s">
        <v>135</v>
      </c>
      <c r="G68" s="32" t="s">
        <v>134</v>
      </c>
      <c r="K68" s="32"/>
      <c r="L68" s="39"/>
      <c r="M68" s="18"/>
      <c r="N68" s="18"/>
      <c r="O68" s="18"/>
    </row>
    <row r="69" spans="1:15" x14ac:dyDescent="0.3">
      <c r="A69" s="31"/>
      <c r="B69" s="1"/>
      <c r="C69" s="1"/>
      <c r="D69" s="32"/>
      <c r="E69" s="32"/>
      <c r="F69" s="1" t="s">
        <v>137</v>
      </c>
      <c r="G69" s="32" t="s">
        <v>136</v>
      </c>
      <c r="K69" s="32"/>
      <c r="L69" s="39"/>
      <c r="M69" s="18"/>
      <c r="N69" s="18"/>
      <c r="O69" s="18"/>
    </row>
    <row r="70" spans="1:15" s="4" customFormat="1" x14ac:dyDescent="0.3">
      <c r="A70" s="34">
        <v>18</v>
      </c>
      <c r="B70" s="5" t="s">
        <v>138</v>
      </c>
      <c r="C70" s="44" t="s">
        <v>139</v>
      </c>
      <c r="D70" s="35" t="s">
        <v>141</v>
      </c>
      <c r="E70" s="35" t="s">
        <v>140</v>
      </c>
      <c r="F70" s="44" t="s">
        <v>139</v>
      </c>
      <c r="G70" s="52" t="s">
        <v>144</v>
      </c>
      <c r="H70" s="74">
        <f t="shared" si="6"/>
        <v>589670</v>
      </c>
      <c r="I70" s="74">
        <f t="shared" si="7"/>
        <v>480072</v>
      </c>
      <c r="J70" s="74">
        <f t="shared" si="8"/>
        <v>18368</v>
      </c>
      <c r="K70" s="35"/>
      <c r="L70" s="36"/>
      <c r="M70" s="19">
        <v>294835</v>
      </c>
      <c r="N70" s="19">
        <v>240036</v>
      </c>
      <c r="O70" s="20">
        <v>9184</v>
      </c>
    </row>
    <row r="71" spans="1:15" s="4" customFormat="1" ht="28.8" x14ac:dyDescent="0.3">
      <c r="A71" s="34"/>
      <c r="B71" s="5"/>
      <c r="C71" s="5"/>
      <c r="D71" s="35"/>
      <c r="E71" s="35"/>
      <c r="F71" s="53" t="s">
        <v>142</v>
      </c>
      <c r="G71" s="54" t="s">
        <v>143</v>
      </c>
      <c r="H71" s="74"/>
      <c r="I71" s="74"/>
      <c r="J71" s="74"/>
      <c r="K71" s="35"/>
      <c r="L71" s="37"/>
      <c r="M71" s="21"/>
      <c r="N71" s="20"/>
      <c r="O71" s="20"/>
    </row>
    <row r="72" spans="1:15" s="4" customFormat="1" x14ac:dyDescent="0.3">
      <c r="A72" s="34"/>
      <c r="B72" s="5"/>
      <c r="C72" s="5"/>
      <c r="D72" s="35"/>
      <c r="E72" s="35"/>
      <c r="F72" s="41" t="s">
        <v>145</v>
      </c>
      <c r="G72" s="54" t="s">
        <v>146</v>
      </c>
      <c r="H72" s="74"/>
      <c r="I72" s="74"/>
      <c r="J72" s="74"/>
      <c r="K72" s="35"/>
      <c r="L72" s="37"/>
      <c r="M72" s="21"/>
      <c r="N72" s="20"/>
      <c r="O72" s="20"/>
    </row>
    <row r="73" spans="1:15" s="4" customFormat="1" x14ac:dyDescent="0.3">
      <c r="A73" s="34"/>
      <c r="B73" s="5"/>
      <c r="C73" s="5"/>
      <c r="D73" s="35"/>
      <c r="E73" s="35"/>
      <c r="F73" s="41" t="s">
        <v>147</v>
      </c>
      <c r="G73" s="54" t="s">
        <v>148</v>
      </c>
      <c r="H73" s="74"/>
      <c r="I73" s="74"/>
      <c r="J73" s="74"/>
      <c r="K73" s="35"/>
      <c r="L73" s="37"/>
      <c r="M73" s="21"/>
      <c r="N73" s="20"/>
      <c r="O73" s="20"/>
    </row>
    <row r="74" spans="1:15" s="4" customFormat="1" x14ac:dyDescent="0.3">
      <c r="A74" s="34"/>
      <c r="B74" s="5"/>
      <c r="C74" s="5"/>
      <c r="D74" s="35"/>
      <c r="E74" s="35"/>
      <c r="F74" s="41" t="s">
        <v>149</v>
      </c>
      <c r="G74" s="54" t="s">
        <v>150</v>
      </c>
      <c r="H74" s="74"/>
      <c r="I74" s="74"/>
      <c r="J74" s="74"/>
      <c r="K74" s="35"/>
      <c r="L74" s="37"/>
      <c r="M74" s="21"/>
      <c r="N74" s="20"/>
      <c r="O74" s="20"/>
    </row>
    <row r="75" spans="1:15" s="4" customFormat="1" ht="28.8" x14ac:dyDescent="0.3">
      <c r="A75" s="34"/>
      <c r="B75" s="5"/>
      <c r="C75" s="5"/>
      <c r="D75" s="35"/>
      <c r="E75" s="35"/>
      <c r="F75" s="53" t="s">
        <v>151</v>
      </c>
      <c r="G75" s="55" t="s">
        <v>152</v>
      </c>
      <c r="H75" s="74"/>
      <c r="I75" s="74"/>
      <c r="J75" s="74"/>
      <c r="K75" s="35"/>
      <c r="L75" s="37"/>
      <c r="M75" s="21"/>
      <c r="N75" s="20"/>
      <c r="O75" s="20"/>
    </row>
    <row r="76" spans="1:15" s="4" customFormat="1" ht="28.8" x14ac:dyDescent="0.3">
      <c r="A76" s="34"/>
      <c r="B76" s="5"/>
      <c r="C76" s="5"/>
      <c r="D76" s="35"/>
      <c r="E76" s="35"/>
      <c r="F76" s="53" t="s">
        <v>153</v>
      </c>
      <c r="G76" s="55" t="s">
        <v>154</v>
      </c>
      <c r="H76" s="74"/>
      <c r="I76" s="74"/>
      <c r="J76" s="74"/>
      <c r="K76" s="35"/>
      <c r="L76" s="37"/>
      <c r="M76" s="21"/>
      <c r="N76" s="20"/>
      <c r="O76" s="20"/>
    </row>
    <row r="77" spans="1:15" x14ac:dyDescent="0.3">
      <c r="A77" s="31">
        <v>19</v>
      </c>
      <c r="B77" s="1" t="s">
        <v>155</v>
      </c>
      <c r="C77" s="1" t="s">
        <v>156</v>
      </c>
      <c r="D77" s="1">
        <v>95839798</v>
      </c>
      <c r="E77" s="1">
        <v>5049920000</v>
      </c>
      <c r="F77" s="1" t="s">
        <v>156</v>
      </c>
      <c r="G77" s="56" t="s">
        <v>157</v>
      </c>
      <c r="H77" s="12">
        <f t="shared" ref="H77:H137" si="9">M77*2</f>
        <v>912748</v>
      </c>
      <c r="I77" s="12">
        <f t="shared" ref="I77:I137" si="10">N77*2</f>
        <v>657538</v>
      </c>
      <c r="J77" s="12">
        <f t="shared" ref="J77:J137" si="11">O77*2</f>
        <v>0</v>
      </c>
      <c r="K77" s="32"/>
      <c r="L77" s="33"/>
      <c r="M77" s="17">
        <v>456374</v>
      </c>
      <c r="N77" s="17">
        <v>328769</v>
      </c>
      <c r="O77" s="18"/>
    </row>
    <row r="78" spans="1:15" x14ac:dyDescent="0.3">
      <c r="A78" s="31"/>
      <c r="B78" s="1"/>
      <c r="C78" s="1"/>
      <c r="D78" s="32"/>
      <c r="E78" s="32"/>
      <c r="F78" s="1" t="s">
        <v>159</v>
      </c>
      <c r="G78" s="56" t="s">
        <v>158</v>
      </c>
      <c r="K78" s="32"/>
      <c r="L78" s="39"/>
      <c r="M78" s="23"/>
      <c r="N78" s="18"/>
      <c r="O78" s="18"/>
    </row>
    <row r="79" spans="1:15" s="4" customFormat="1" x14ac:dyDescent="0.3">
      <c r="A79" s="34">
        <v>20</v>
      </c>
      <c r="B79" s="5" t="s">
        <v>160</v>
      </c>
      <c r="C79" s="5" t="s">
        <v>161</v>
      </c>
      <c r="D79" s="5">
        <v>53602200</v>
      </c>
      <c r="E79" s="5">
        <v>5049644000</v>
      </c>
      <c r="F79" s="5" t="s">
        <v>161</v>
      </c>
      <c r="G79" s="42" t="s">
        <v>162</v>
      </c>
      <c r="H79" s="74">
        <f t="shared" si="9"/>
        <v>844790</v>
      </c>
      <c r="I79" s="74">
        <f t="shared" si="10"/>
        <v>432064</v>
      </c>
      <c r="J79" s="74">
        <f t="shared" si="11"/>
        <v>0</v>
      </c>
      <c r="K79" s="35"/>
      <c r="L79" s="37"/>
      <c r="M79" s="19">
        <v>422395</v>
      </c>
      <c r="N79" s="19">
        <v>216032</v>
      </c>
      <c r="O79" s="20"/>
    </row>
    <row r="80" spans="1:15" s="4" customFormat="1" x14ac:dyDescent="0.3">
      <c r="A80" s="34"/>
      <c r="B80" s="5"/>
      <c r="C80" s="47"/>
      <c r="D80" s="35"/>
      <c r="E80" s="35"/>
      <c r="F80" s="5" t="s">
        <v>164</v>
      </c>
      <c r="G80" s="35" t="s">
        <v>163</v>
      </c>
      <c r="H80" s="74"/>
      <c r="I80" s="74"/>
      <c r="J80" s="74"/>
      <c r="K80" s="35"/>
      <c r="L80" s="37"/>
      <c r="M80" s="20"/>
      <c r="N80" s="20"/>
      <c r="O80" s="20"/>
    </row>
    <row r="81" spans="1:15" x14ac:dyDescent="0.3">
      <c r="A81" s="31">
        <v>21</v>
      </c>
      <c r="B81" s="1" t="s">
        <v>165</v>
      </c>
      <c r="C81" s="57" t="s">
        <v>182</v>
      </c>
      <c r="D81" s="1">
        <v>30910854</v>
      </c>
      <c r="E81" s="1">
        <v>5050596000</v>
      </c>
      <c r="F81" s="1" t="s">
        <v>201</v>
      </c>
      <c r="G81" s="58" t="s">
        <v>166</v>
      </c>
      <c r="H81" s="12">
        <f t="shared" si="9"/>
        <v>1225640</v>
      </c>
      <c r="I81" s="12">
        <f t="shared" si="10"/>
        <v>746310</v>
      </c>
      <c r="J81" s="12">
        <f t="shared" si="11"/>
        <v>0</v>
      </c>
      <c r="K81" s="32"/>
      <c r="L81" s="39"/>
      <c r="M81" s="17">
        <f>712820-100000</f>
        <v>612820</v>
      </c>
      <c r="N81" s="17">
        <f>423155-50000</f>
        <v>373155</v>
      </c>
      <c r="O81" s="18"/>
    </row>
    <row r="82" spans="1:15" x14ac:dyDescent="0.3">
      <c r="A82" s="31"/>
      <c r="B82" s="1"/>
      <c r="C82" s="1"/>
      <c r="D82" s="32"/>
      <c r="E82" s="32"/>
      <c r="F82" s="57" t="s">
        <v>182</v>
      </c>
      <c r="G82" s="58" t="s">
        <v>167</v>
      </c>
      <c r="K82" s="32"/>
      <c r="L82" s="39"/>
      <c r="M82" s="18"/>
      <c r="N82" s="18"/>
      <c r="O82" s="18"/>
    </row>
    <row r="83" spans="1:15" x14ac:dyDescent="0.3">
      <c r="A83" s="31"/>
      <c r="B83" s="1"/>
      <c r="C83" s="1"/>
      <c r="D83" s="32"/>
      <c r="E83" s="32"/>
      <c r="F83" s="1" t="s">
        <v>202</v>
      </c>
      <c r="G83" s="58" t="s">
        <v>168</v>
      </c>
      <c r="K83" s="32"/>
      <c r="L83" s="39"/>
      <c r="M83" s="18"/>
      <c r="N83" s="18"/>
      <c r="O83" s="18"/>
    </row>
    <row r="84" spans="1:15" x14ac:dyDescent="0.3">
      <c r="A84" s="31"/>
      <c r="B84" s="1"/>
      <c r="C84" s="1"/>
      <c r="D84" s="1"/>
      <c r="E84" s="1"/>
      <c r="F84" s="1" t="s">
        <v>203</v>
      </c>
      <c r="G84" s="58" t="s">
        <v>169</v>
      </c>
      <c r="K84" s="32"/>
      <c r="L84" s="39"/>
      <c r="M84" s="18"/>
      <c r="N84" s="18"/>
      <c r="O84" s="18"/>
    </row>
    <row r="85" spans="1:15" x14ac:dyDescent="0.3">
      <c r="A85" s="31"/>
      <c r="B85" s="1"/>
      <c r="C85" s="1"/>
      <c r="D85" s="32"/>
      <c r="E85" s="32"/>
      <c r="F85" s="1" t="s">
        <v>183</v>
      </c>
      <c r="G85" s="58" t="s">
        <v>170</v>
      </c>
      <c r="K85" s="32"/>
      <c r="L85" s="39"/>
      <c r="M85" s="18"/>
      <c r="N85" s="18"/>
      <c r="O85" s="18"/>
    </row>
    <row r="86" spans="1:15" x14ac:dyDescent="0.3">
      <c r="A86" s="31"/>
      <c r="B86" s="1"/>
      <c r="C86" s="1"/>
      <c r="D86" s="32"/>
      <c r="E86" s="32"/>
      <c r="F86" s="1" t="s">
        <v>206</v>
      </c>
      <c r="G86" s="58" t="s">
        <v>171</v>
      </c>
      <c r="K86" s="32"/>
      <c r="L86" s="39"/>
      <c r="M86" s="18"/>
      <c r="N86" s="18"/>
      <c r="O86" s="18"/>
    </row>
    <row r="87" spans="1:15" x14ac:dyDescent="0.3">
      <c r="A87" s="31"/>
      <c r="B87" s="1"/>
      <c r="C87" s="1"/>
      <c r="D87" s="32"/>
      <c r="E87" s="32"/>
      <c r="F87" s="1" t="s">
        <v>208</v>
      </c>
      <c r="G87" s="58" t="s">
        <v>172</v>
      </c>
      <c r="K87" s="32"/>
      <c r="L87" s="39"/>
      <c r="M87" s="18"/>
      <c r="N87" s="18"/>
      <c r="O87" s="18"/>
    </row>
    <row r="88" spans="1:15" x14ac:dyDescent="0.3">
      <c r="A88" s="31"/>
      <c r="B88" s="1"/>
      <c r="C88" s="1"/>
      <c r="D88" s="32"/>
      <c r="E88" s="32"/>
      <c r="F88" s="57" t="s">
        <v>181</v>
      </c>
      <c r="G88" s="58" t="s">
        <v>173</v>
      </c>
      <c r="K88" s="32"/>
      <c r="L88" s="39"/>
      <c r="M88" s="18"/>
      <c r="N88" s="18"/>
      <c r="O88" s="18"/>
    </row>
    <row r="89" spans="1:15" x14ac:dyDescent="0.3">
      <c r="A89" s="31"/>
      <c r="B89" s="1"/>
      <c r="C89" s="1"/>
      <c r="D89" s="32"/>
      <c r="E89" s="32"/>
      <c r="F89" s="1" t="s">
        <v>205</v>
      </c>
      <c r="G89" s="58" t="s">
        <v>174</v>
      </c>
      <c r="K89" s="32"/>
      <c r="L89" s="39"/>
      <c r="M89" s="18"/>
      <c r="N89" s="18"/>
      <c r="O89" s="18"/>
    </row>
    <row r="90" spans="1:15" x14ac:dyDescent="0.3">
      <c r="A90" s="31"/>
      <c r="B90" s="1"/>
      <c r="C90" s="1"/>
      <c r="D90" s="32"/>
      <c r="E90" s="32"/>
      <c r="F90" s="1" t="s">
        <v>204</v>
      </c>
      <c r="G90" s="58" t="s">
        <v>175</v>
      </c>
      <c r="K90" s="32"/>
      <c r="L90" s="39"/>
      <c r="M90" s="18"/>
      <c r="N90" s="18"/>
      <c r="O90" s="18"/>
    </row>
    <row r="91" spans="1:15" x14ac:dyDescent="0.3">
      <c r="A91" s="31"/>
      <c r="B91" s="1"/>
      <c r="C91" s="1"/>
      <c r="D91" s="32"/>
      <c r="E91" s="32"/>
      <c r="F91" s="1" t="s">
        <v>207</v>
      </c>
      <c r="G91" s="58" t="s">
        <v>176</v>
      </c>
      <c r="K91" s="32"/>
      <c r="L91" s="39"/>
      <c r="M91" s="18"/>
      <c r="N91" s="18"/>
      <c r="O91" s="18"/>
    </row>
    <row r="92" spans="1:15" x14ac:dyDescent="0.3">
      <c r="A92" s="31"/>
      <c r="B92" s="1"/>
      <c r="C92" s="1"/>
      <c r="D92" s="32"/>
      <c r="E92" s="32"/>
      <c r="F92" s="1" t="s">
        <v>197</v>
      </c>
      <c r="G92" s="58" t="s">
        <v>177</v>
      </c>
      <c r="K92" s="32"/>
      <c r="L92" s="39"/>
      <c r="M92" s="18"/>
      <c r="N92" s="18"/>
      <c r="O92" s="18"/>
    </row>
    <row r="93" spans="1:15" x14ac:dyDescent="0.3">
      <c r="A93" s="31"/>
      <c r="B93" s="1"/>
      <c r="C93" s="1"/>
      <c r="D93" s="32"/>
      <c r="E93" s="32"/>
      <c r="F93" s="1" t="s">
        <v>198</v>
      </c>
      <c r="G93" s="58" t="s">
        <v>178</v>
      </c>
      <c r="K93" s="32"/>
      <c r="L93" s="39"/>
      <c r="M93" s="18"/>
      <c r="N93" s="18"/>
      <c r="O93" s="18"/>
    </row>
    <row r="94" spans="1:15" x14ac:dyDescent="0.3">
      <c r="A94" s="31"/>
      <c r="B94" s="1"/>
      <c r="C94" s="1"/>
      <c r="D94" s="32"/>
      <c r="E94" s="32"/>
      <c r="F94" s="57" t="s">
        <v>210</v>
      </c>
      <c r="G94" s="58" t="s">
        <v>179</v>
      </c>
      <c r="K94" s="32"/>
      <c r="L94" s="39"/>
      <c r="M94" s="18"/>
      <c r="N94" s="18"/>
      <c r="O94" s="18"/>
    </row>
    <row r="95" spans="1:15" x14ac:dyDescent="0.3">
      <c r="A95" s="31"/>
      <c r="B95" s="1"/>
      <c r="C95" s="1"/>
      <c r="D95" s="32"/>
      <c r="E95" s="32"/>
      <c r="F95" s="1" t="s">
        <v>209</v>
      </c>
      <c r="G95" s="59" t="s">
        <v>180</v>
      </c>
      <c r="K95" s="32"/>
      <c r="L95" s="39"/>
      <c r="M95" s="18"/>
      <c r="N95" s="18"/>
      <c r="O95" s="18"/>
    </row>
    <row r="96" spans="1:15" x14ac:dyDescent="0.3">
      <c r="A96" s="31"/>
      <c r="B96" s="1"/>
      <c r="C96" s="1"/>
      <c r="D96" s="32"/>
      <c r="E96" s="32"/>
      <c r="F96" s="1" t="s">
        <v>185</v>
      </c>
      <c r="G96" s="32" t="s">
        <v>184</v>
      </c>
      <c r="K96" s="32"/>
      <c r="L96" s="39"/>
      <c r="M96" s="18"/>
      <c r="N96" s="18"/>
      <c r="O96" s="18"/>
    </row>
    <row r="97" spans="1:15" x14ac:dyDescent="0.3">
      <c r="A97" s="31"/>
      <c r="B97" s="1"/>
      <c r="C97" s="1"/>
      <c r="D97" s="32"/>
      <c r="E97" s="32"/>
      <c r="F97" s="1" t="s">
        <v>186</v>
      </c>
      <c r="G97" s="32" t="s">
        <v>187</v>
      </c>
      <c r="K97" s="32"/>
      <c r="L97" s="39"/>
      <c r="M97" s="18"/>
      <c r="N97" s="18"/>
      <c r="O97" s="18"/>
    </row>
    <row r="98" spans="1:15" x14ac:dyDescent="0.3">
      <c r="A98" s="31"/>
      <c r="B98" s="1"/>
      <c r="C98" s="1"/>
      <c r="D98" s="1"/>
      <c r="E98" s="1"/>
      <c r="F98" s="1" t="s">
        <v>189</v>
      </c>
      <c r="G98" s="32" t="s">
        <v>188</v>
      </c>
      <c r="K98" s="32"/>
      <c r="L98" s="39"/>
      <c r="M98" s="18"/>
      <c r="N98" s="18"/>
      <c r="O98" s="18"/>
    </row>
    <row r="99" spans="1:15" x14ac:dyDescent="0.3">
      <c r="A99" s="31"/>
      <c r="B99" s="1"/>
      <c r="C99" s="1"/>
      <c r="D99" s="32"/>
      <c r="E99" s="32"/>
      <c r="F99" s="1" t="s">
        <v>191</v>
      </c>
      <c r="G99" s="32" t="s">
        <v>190</v>
      </c>
      <c r="K99" s="32"/>
      <c r="L99" s="39"/>
      <c r="M99" s="18"/>
      <c r="N99" s="18"/>
      <c r="O99" s="18"/>
    </row>
    <row r="100" spans="1:15" x14ac:dyDescent="0.3">
      <c r="A100" s="31"/>
      <c r="B100" s="1"/>
      <c r="C100" s="1"/>
      <c r="D100" s="32"/>
      <c r="E100" s="32"/>
      <c r="F100" s="1" t="s">
        <v>193</v>
      </c>
      <c r="G100" s="32" t="s">
        <v>192</v>
      </c>
      <c r="K100" s="32"/>
      <c r="L100" s="39"/>
      <c r="M100" s="18"/>
      <c r="N100" s="18"/>
      <c r="O100" s="18"/>
    </row>
    <row r="101" spans="1:15" x14ac:dyDescent="0.3">
      <c r="A101" s="31"/>
      <c r="B101" s="1"/>
      <c r="C101" s="1"/>
      <c r="D101" s="32"/>
      <c r="E101" s="32"/>
      <c r="F101" s="1" t="s">
        <v>196</v>
      </c>
      <c r="G101" s="32" t="s">
        <v>194</v>
      </c>
      <c r="K101" s="32"/>
      <c r="L101" s="39"/>
      <c r="M101" s="18"/>
      <c r="N101" s="18"/>
      <c r="O101" s="18"/>
    </row>
    <row r="102" spans="1:15" x14ac:dyDescent="0.3">
      <c r="A102" s="31"/>
      <c r="B102" s="1"/>
      <c r="C102" s="1"/>
      <c r="D102" s="32"/>
      <c r="E102" s="32"/>
      <c r="F102" s="1" t="s">
        <v>196</v>
      </c>
      <c r="G102" s="32" t="s">
        <v>195</v>
      </c>
      <c r="K102" s="32"/>
      <c r="L102" s="39"/>
      <c r="M102" s="18"/>
      <c r="N102" s="18"/>
      <c r="O102" s="18"/>
    </row>
    <row r="103" spans="1:15" x14ac:dyDescent="0.3">
      <c r="A103" s="31"/>
      <c r="B103" s="1"/>
      <c r="C103" s="1"/>
      <c r="D103" s="32"/>
      <c r="E103" s="32"/>
      <c r="F103" s="1" t="s">
        <v>200</v>
      </c>
      <c r="G103" s="32" t="s">
        <v>199</v>
      </c>
      <c r="K103" s="32"/>
      <c r="L103" s="39"/>
      <c r="M103" s="18"/>
      <c r="N103" s="18"/>
      <c r="O103" s="18"/>
    </row>
    <row r="104" spans="1:15" s="4" customFormat="1" x14ac:dyDescent="0.3">
      <c r="A104" s="34">
        <v>22</v>
      </c>
      <c r="B104" s="5" t="s">
        <v>211</v>
      </c>
      <c r="C104" s="5" t="s">
        <v>212</v>
      </c>
      <c r="D104" s="5">
        <v>76851184</v>
      </c>
      <c r="E104" s="5">
        <v>5049571000</v>
      </c>
      <c r="F104" s="5" t="s">
        <v>212</v>
      </c>
      <c r="G104" s="35" t="s">
        <v>213</v>
      </c>
      <c r="H104" s="74">
        <f t="shared" si="9"/>
        <v>533904</v>
      </c>
      <c r="I104" s="74">
        <f t="shared" si="10"/>
        <v>258536</v>
      </c>
      <c r="J104" s="74">
        <f t="shared" si="11"/>
        <v>0</v>
      </c>
      <c r="K104" s="35"/>
      <c r="L104" s="37"/>
      <c r="M104" s="19">
        <v>266952</v>
      </c>
      <c r="N104" s="19">
        <v>129268</v>
      </c>
      <c r="O104" s="20"/>
    </row>
    <row r="105" spans="1:15" x14ac:dyDescent="0.3">
      <c r="A105" s="31">
        <v>23</v>
      </c>
      <c r="B105" s="1" t="s">
        <v>493</v>
      </c>
      <c r="C105" s="1" t="s">
        <v>214</v>
      </c>
      <c r="D105" s="1">
        <v>36349208</v>
      </c>
      <c r="E105" s="1">
        <v>1673939000</v>
      </c>
      <c r="F105" s="1" t="s">
        <v>217</v>
      </c>
      <c r="G105" s="32" t="s">
        <v>215</v>
      </c>
      <c r="H105" s="12">
        <f t="shared" si="9"/>
        <v>193912</v>
      </c>
      <c r="I105" s="12">
        <f t="shared" si="10"/>
        <v>128986</v>
      </c>
      <c r="J105" s="12">
        <f t="shared" si="11"/>
        <v>32152</v>
      </c>
      <c r="K105" s="32"/>
      <c r="L105" s="60"/>
      <c r="M105" s="17">
        <v>96956</v>
      </c>
      <c r="N105" s="17">
        <v>64493</v>
      </c>
      <c r="O105" s="18">
        <v>16076</v>
      </c>
    </row>
    <row r="106" spans="1:15" x14ac:dyDescent="0.3">
      <c r="A106" s="31"/>
      <c r="B106" s="1"/>
      <c r="C106" s="1"/>
      <c r="D106" s="32"/>
      <c r="E106" s="32"/>
      <c r="F106" s="1" t="s">
        <v>217</v>
      </c>
      <c r="G106" s="32" t="s">
        <v>216</v>
      </c>
      <c r="K106" s="32"/>
      <c r="L106" s="39"/>
      <c r="M106" s="18"/>
      <c r="N106" s="18"/>
      <c r="O106" s="18"/>
    </row>
    <row r="107" spans="1:15" x14ac:dyDescent="0.3">
      <c r="A107" s="31"/>
      <c r="B107" s="1"/>
      <c r="C107" s="1"/>
      <c r="D107" s="32"/>
      <c r="E107" s="32"/>
      <c r="F107" s="1" t="s">
        <v>219</v>
      </c>
      <c r="G107" s="32" t="s">
        <v>218</v>
      </c>
      <c r="K107" s="32"/>
      <c r="L107" s="39"/>
      <c r="M107" s="18"/>
      <c r="N107" s="18"/>
      <c r="O107" s="18"/>
    </row>
    <row r="108" spans="1:15" x14ac:dyDescent="0.3">
      <c r="A108" s="31"/>
      <c r="B108" s="1"/>
      <c r="C108" s="1"/>
      <c r="D108" s="32"/>
      <c r="E108" s="32"/>
      <c r="F108" s="1" t="s">
        <v>221</v>
      </c>
      <c r="G108" s="32" t="s">
        <v>220</v>
      </c>
      <c r="K108" s="32"/>
      <c r="L108" s="39"/>
      <c r="M108" s="18"/>
      <c r="N108" s="18"/>
      <c r="O108" s="18"/>
    </row>
    <row r="109" spans="1:15" x14ac:dyDescent="0.3">
      <c r="A109" s="31"/>
      <c r="B109" s="1"/>
      <c r="C109" s="1"/>
      <c r="D109" s="32"/>
      <c r="E109" s="32"/>
      <c r="F109" s="57" t="s">
        <v>222</v>
      </c>
      <c r="G109" s="56" t="s">
        <v>223</v>
      </c>
      <c r="K109" s="32"/>
      <c r="L109" s="39"/>
      <c r="M109" s="23"/>
      <c r="N109" s="18"/>
      <c r="O109" s="18"/>
    </row>
    <row r="110" spans="1:15" x14ac:dyDescent="0.3">
      <c r="A110" s="31"/>
      <c r="B110" s="1"/>
      <c r="C110" s="1"/>
      <c r="D110" s="32"/>
      <c r="E110" s="32"/>
      <c r="F110" s="57" t="s">
        <v>224</v>
      </c>
      <c r="G110" s="56" t="s">
        <v>225</v>
      </c>
      <c r="K110" s="32"/>
      <c r="L110" s="39"/>
      <c r="M110" s="23"/>
      <c r="N110" s="18"/>
      <c r="O110" s="18"/>
    </row>
    <row r="111" spans="1:15" x14ac:dyDescent="0.3">
      <c r="A111" s="31"/>
      <c r="B111" s="1"/>
      <c r="C111" s="1"/>
      <c r="D111" s="32"/>
      <c r="E111" s="32"/>
      <c r="F111" s="57" t="s">
        <v>226</v>
      </c>
      <c r="G111" s="56" t="s">
        <v>227</v>
      </c>
      <c r="K111" s="32"/>
      <c r="L111" s="39"/>
      <c r="M111" s="23"/>
      <c r="N111" s="18"/>
      <c r="O111" s="18"/>
    </row>
    <row r="112" spans="1:15" x14ac:dyDescent="0.3">
      <c r="A112" s="31"/>
      <c r="B112" s="1"/>
      <c r="C112" s="1"/>
      <c r="D112" s="32"/>
      <c r="E112" s="32"/>
      <c r="F112" s="57" t="s">
        <v>228</v>
      </c>
      <c r="G112" s="56" t="s">
        <v>229</v>
      </c>
      <c r="K112" s="32"/>
      <c r="L112" s="39"/>
      <c r="M112" s="23"/>
      <c r="N112" s="18"/>
      <c r="O112" s="18"/>
    </row>
    <row r="113" spans="1:15" x14ac:dyDescent="0.3">
      <c r="A113" s="31"/>
      <c r="B113" s="1"/>
      <c r="C113" s="1"/>
      <c r="D113" s="32"/>
      <c r="E113" s="32"/>
      <c r="F113" s="57" t="s">
        <v>228</v>
      </c>
      <c r="G113" s="56" t="s">
        <v>230</v>
      </c>
      <c r="K113" s="32"/>
      <c r="L113" s="39"/>
      <c r="M113" s="23"/>
      <c r="N113" s="18"/>
      <c r="O113" s="18"/>
    </row>
    <row r="114" spans="1:15" x14ac:dyDescent="0.3">
      <c r="A114" s="31"/>
      <c r="B114" s="1"/>
      <c r="C114" s="1"/>
      <c r="D114" s="32"/>
      <c r="E114" s="32"/>
      <c r="F114" s="57" t="s">
        <v>231</v>
      </c>
      <c r="G114" s="56" t="s">
        <v>232</v>
      </c>
      <c r="K114" s="32"/>
      <c r="L114" s="39"/>
      <c r="M114" s="23"/>
      <c r="N114" s="18"/>
      <c r="O114" s="18"/>
    </row>
    <row r="115" spans="1:15" x14ac:dyDescent="0.3">
      <c r="A115" s="31"/>
      <c r="B115" s="1"/>
      <c r="C115" s="1"/>
      <c r="D115" s="32"/>
      <c r="E115" s="32"/>
      <c r="F115" s="57" t="s">
        <v>233</v>
      </c>
      <c r="G115" s="56" t="s">
        <v>234</v>
      </c>
      <c r="K115" s="32"/>
      <c r="L115" s="39"/>
      <c r="M115" s="23"/>
      <c r="N115" s="18"/>
      <c r="O115" s="18"/>
    </row>
    <row r="116" spans="1:15" s="4" customFormat="1" x14ac:dyDescent="0.3">
      <c r="A116" s="34">
        <v>24</v>
      </c>
      <c r="B116" s="5" t="s">
        <v>235</v>
      </c>
      <c r="C116" s="5" t="s">
        <v>236</v>
      </c>
      <c r="D116" s="35" t="s">
        <v>238</v>
      </c>
      <c r="E116" s="35" t="s">
        <v>237</v>
      </c>
      <c r="F116" s="5" t="s">
        <v>236</v>
      </c>
      <c r="G116" s="35" t="s">
        <v>239</v>
      </c>
      <c r="H116" s="74">
        <f t="shared" si="9"/>
        <v>71058</v>
      </c>
      <c r="I116" s="74">
        <f t="shared" si="10"/>
        <v>48230</v>
      </c>
      <c r="J116" s="74">
        <f t="shared" si="11"/>
        <v>0</v>
      </c>
      <c r="K116" s="35"/>
      <c r="L116" s="36"/>
      <c r="M116" s="19">
        <v>35529</v>
      </c>
      <c r="N116" s="19">
        <v>24115</v>
      </c>
      <c r="O116" s="20"/>
    </row>
    <row r="117" spans="1:15" x14ac:dyDescent="0.3">
      <c r="A117" s="31">
        <v>25</v>
      </c>
      <c r="B117" s="43" t="s">
        <v>240</v>
      </c>
      <c r="C117" s="1" t="s">
        <v>241</v>
      </c>
      <c r="D117" s="1">
        <v>89835611</v>
      </c>
      <c r="E117" s="1">
        <v>5242169000</v>
      </c>
      <c r="F117" s="1" t="s">
        <v>241</v>
      </c>
      <c r="G117" s="32" t="s">
        <v>242</v>
      </c>
      <c r="H117" s="12">
        <f t="shared" si="9"/>
        <v>335268</v>
      </c>
      <c r="I117" s="12">
        <f t="shared" si="10"/>
        <v>174944</v>
      </c>
      <c r="J117" s="12">
        <f t="shared" si="11"/>
        <v>0</v>
      </c>
      <c r="K117" s="32"/>
      <c r="L117" s="33"/>
      <c r="M117" s="17">
        <v>167634</v>
      </c>
      <c r="N117" s="17">
        <v>87472</v>
      </c>
      <c r="O117" s="18"/>
    </row>
    <row r="118" spans="1:15" s="5" customFormat="1" x14ac:dyDescent="0.3">
      <c r="A118" s="34">
        <v>26</v>
      </c>
      <c r="B118" s="5" t="s">
        <v>243</v>
      </c>
      <c r="C118" s="5" t="s">
        <v>244</v>
      </c>
      <c r="D118" s="5">
        <v>58155309</v>
      </c>
      <c r="E118" s="5">
        <v>5050677000</v>
      </c>
      <c r="F118" s="5" t="s">
        <v>244</v>
      </c>
      <c r="G118" s="35" t="s">
        <v>245</v>
      </c>
      <c r="H118" s="74">
        <f t="shared" si="9"/>
        <v>541512</v>
      </c>
      <c r="I118" s="74">
        <f t="shared" si="10"/>
        <v>283108</v>
      </c>
      <c r="J118" s="74">
        <f t="shared" si="11"/>
        <v>8018</v>
      </c>
      <c r="K118" s="35"/>
      <c r="L118" s="48"/>
      <c r="M118" s="19">
        <v>270756</v>
      </c>
      <c r="N118" s="19">
        <v>141554</v>
      </c>
      <c r="O118" s="20">
        <v>4009</v>
      </c>
    </row>
    <row r="119" spans="1:15" s="4" customFormat="1" x14ac:dyDescent="0.3">
      <c r="A119" s="34"/>
      <c r="B119" s="5"/>
      <c r="C119" s="5"/>
      <c r="D119" s="35"/>
      <c r="E119" s="35"/>
      <c r="F119" s="5" t="s">
        <v>244</v>
      </c>
      <c r="G119" s="42" t="s">
        <v>246</v>
      </c>
      <c r="H119" s="74"/>
      <c r="I119" s="74"/>
      <c r="J119" s="74"/>
      <c r="K119" s="35"/>
      <c r="L119" s="37"/>
      <c r="M119" s="20"/>
      <c r="N119" s="20"/>
      <c r="O119" s="20"/>
    </row>
    <row r="120" spans="1:15" s="4" customFormat="1" x14ac:dyDescent="0.3">
      <c r="A120" s="34"/>
      <c r="B120" s="5"/>
      <c r="C120" s="5"/>
      <c r="D120" s="35"/>
      <c r="E120" s="35"/>
      <c r="F120" s="5" t="s">
        <v>248</v>
      </c>
      <c r="G120" s="42" t="s">
        <v>247</v>
      </c>
      <c r="H120" s="74"/>
      <c r="I120" s="74"/>
      <c r="J120" s="74"/>
      <c r="K120" s="35"/>
      <c r="L120" s="37"/>
      <c r="M120" s="20"/>
      <c r="N120" s="20"/>
      <c r="O120" s="20"/>
    </row>
    <row r="121" spans="1:15" s="4" customFormat="1" x14ac:dyDescent="0.3">
      <c r="A121" s="34"/>
      <c r="B121" s="5"/>
      <c r="C121" s="5"/>
      <c r="D121" s="35"/>
      <c r="E121" s="35"/>
      <c r="F121" s="5" t="s">
        <v>244</v>
      </c>
      <c r="G121" s="42" t="s">
        <v>84</v>
      </c>
      <c r="H121" s="74"/>
      <c r="I121" s="74"/>
      <c r="J121" s="74"/>
      <c r="K121" s="35"/>
      <c r="L121" s="37"/>
      <c r="M121" s="20"/>
      <c r="N121" s="20"/>
      <c r="O121" s="20"/>
    </row>
    <row r="122" spans="1:15" x14ac:dyDescent="0.3">
      <c r="A122" s="31">
        <v>27</v>
      </c>
      <c r="B122" s="43" t="s">
        <v>249</v>
      </c>
      <c r="C122" s="1" t="s">
        <v>250</v>
      </c>
      <c r="D122" s="1">
        <v>27791050</v>
      </c>
      <c r="E122" s="1">
        <v>1778439000</v>
      </c>
      <c r="F122" s="1" t="s">
        <v>250</v>
      </c>
      <c r="G122" s="32" t="s">
        <v>251</v>
      </c>
      <c r="H122" s="12">
        <f t="shared" si="9"/>
        <v>727686</v>
      </c>
      <c r="I122" s="12">
        <f t="shared" si="10"/>
        <v>331982</v>
      </c>
      <c r="J122" s="12">
        <f t="shared" si="11"/>
        <v>0</v>
      </c>
      <c r="K122" s="50"/>
      <c r="L122" s="51"/>
      <c r="M122" s="17">
        <v>363843</v>
      </c>
      <c r="N122" s="17">
        <v>165991</v>
      </c>
      <c r="O122" s="18"/>
    </row>
    <row r="123" spans="1:15" x14ac:dyDescent="0.3">
      <c r="A123" s="31"/>
      <c r="B123" s="1"/>
      <c r="C123" s="61"/>
      <c r="D123" s="32"/>
      <c r="E123" s="32"/>
      <c r="F123" s="1" t="s">
        <v>253</v>
      </c>
      <c r="G123" s="32" t="s">
        <v>252</v>
      </c>
      <c r="K123" s="32"/>
      <c r="L123" s="39"/>
      <c r="M123" s="18"/>
      <c r="N123" s="18"/>
      <c r="O123" s="18"/>
    </row>
    <row r="124" spans="1:15" s="4" customFormat="1" x14ac:dyDescent="0.3">
      <c r="A124" s="34">
        <v>28</v>
      </c>
      <c r="B124" s="5" t="s">
        <v>254</v>
      </c>
      <c r="C124" s="5" t="s">
        <v>255</v>
      </c>
      <c r="D124" s="5">
        <v>66702895</v>
      </c>
      <c r="E124" s="5">
        <v>5057167000</v>
      </c>
      <c r="F124" s="5" t="s">
        <v>255</v>
      </c>
      <c r="G124" s="35" t="s">
        <v>256</v>
      </c>
      <c r="H124" s="74">
        <f t="shared" si="9"/>
        <v>520734</v>
      </c>
      <c r="I124" s="74">
        <f t="shared" si="10"/>
        <v>263148</v>
      </c>
      <c r="J124" s="74">
        <f t="shared" si="11"/>
        <v>0</v>
      </c>
      <c r="K124" s="35"/>
      <c r="L124" s="36"/>
      <c r="M124" s="19">
        <v>260367</v>
      </c>
      <c r="N124" s="19">
        <v>131574</v>
      </c>
      <c r="O124" s="20"/>
    </row>
    <row r="125" spans="1:15" x14ac:dyDescent="0.3">
      <c r="A125" s="31">
        <v>29</v>
      </c>
      <c r="B125" s="43" t="s">
        <v>257</v>
      </c>
      <c r="C125" s="1" t="s">
        <v>258</v>
      </c>
      <c r="D125" s="1">
        <v>42710588</v>
      </c>
      <c r="E125" s="1">
        <v>5879752000</v>
      </c>
      <c r="F125" s="1" t="s">
        <v>258</v>
      </c>
      <c r="G125" s="59" t="s">
        <v>259</v>
      </c>
      <c r="H125" s="12">
        <f t="shared" si="9"/>
        <v>416000</v>
      </c>
      <c r="I125" s="12">
        <f t="shared" si="10"/>
        <v>274336</v>
      </c>
      <c r="J125" s="12">
        <f t="shared" si="11"/>
        <v>0</v>
      </c>
      <c r="K125" s="32"/>
      <c r="L125" s="33"/>
      <c r="M125" s="17">
        <v>208000</v>
      </c>
      <c r="N125" s="17">
        <v>137168</v>
      </c>
      <c r="O125" s="18"/>
    </row>
    <row r="126" spans="1:15" x14ac:dyDescent="0.3">
      <c r="A126" s="62"/>
      <c r="B126" s="1"/>
      <c r="C126" s="1"/>
      <c r="D126" s="32"/>
      <c r="E126" s="32"/>
      <c r="F126" s="1" t="s">
        <v>258</v>
      </c>
      <c r="G126" s="59" t="s">
        <v>260</v>
      </c>
      <c r="K126" s="32"/>
      <c r="L126" s="63"/>
      <c r="M126" s="18"/>
      <c r="N126" s="18"/>
      <c r="O126" s="18"/>
    </row>
    <row r="127" spans="1:15" s="4" customFormat="1" x14ac:dyDescent="0.3">
      <c r="A127" s="34">
        <v>30</v>
      </c>
      <c r="B127" s="5" t="s">
        <v>261</v>
      </c>
      <c r="C127" s="5" t="s">
        <v>262</v>
      </c>
      <c r="D127" s="5">
        <v>72034955</v>
      </c>
      <c r="E127" s="5">
        <v>5867380000</v>
      </c>
      <c r="F127" s="5" t="s">
        <v>262</v>
      </c>
      <c r="G127" s="35" t="s">
        <v>271</v>
      </c>
      <c r="H127" s="74">
        <f t="shared" si="9"/>
        <v>363574</v>
      </c>
      <c r="I127" s="74">
        <f t="shared" si="10"/>
        <v>203338</v>
      </c>
      <c r="J127" s="74">
        <f t="shared" si="11"/>
        <v>0</v>
      </c>
      <c r="K127" s="35"/>
      <c r="L127" s="48"/>
      <c r="M127" s="19">
        <v>181787</v>
      </c>
      <c r="N127" s="19">
        <v>101669</v>
      </c>
      <c r="O127" s="20"/>
    </row>
    <row r="128" spans="1:15" s="4" customFormat="1" x14ac:dyDescent="0.3">
      <c r="A128" s="34"/>
      <c r="B128" s="5"/>
      <c r="C128" s="5"/>
      <c r="D128" s="35"/>
      <c r="E128" s="35"/>
      <c r="F128" s="5" t="s">
        <v>266</v>
      </c>
      <c r="G128" s="64" t="s">
        <v>265</v>
      </c>
      <c r="H128" s="74"/>
      <c r="I128" s="74"/>
      <c r="J128" s="74"/>
      <c r="K128" s="35"/>
      <c r="L128" s="37"/>
      <c r="M128" s="20"/>
      <c r="N128" s="20"/>
      <c r="O128" s="20"/>
    </row>
    <row r="129" spans="1:15" s="4" customFormat="1" x14ac:dyDescent="0.3">
      <c r="A129" s="34"/>
      <c r="B129" s="5"/>
      <c r="C129" s="5"/>
      <c r="D129" s="35"/>
      <c r="E129" s="35"/>
      <c r="F129" s="5" t="s">
        <v>267</v>
      </c>
      <c r="G129" s="35" t="s">
        <v>268</v>
      </c>
      <c r="H129" s="74"/>
      <c r="I129" s="74"/>
      <c r="J129" s="74"/>
      <c r="K129" s="35"/>
      <c r="L129" s="37"/>
      <c r="M129" s="20"/>
      <c r="N129" s="20"/>
      <c r="O129" s="20"/>
    </row>
    <row r="130" spans="1:15" s="4" customFormat="1" x14ac:dyDescent="0.3">
      <c r="A130" s="34"/>
      <c r="B130" s="5"/>
      <c r="C130" s="5"/>
      <c r="D130" s="35"/>
      <c r="E130" s="35"/>
      <c r="F130" s="5" t="s">
        <v>264</v>
      </c>
      <c r="G130" s="35" t="s">
        <v>263</v>
      </c>
      <c r="H130" s="74"/>
      <c r="I130" s="74"/>
      <c r="J130" s="74"/>
      <c r="K130" s="35"/>
      <c r="L130" s="37"/>
      <c r="M130" s="20"/>
      <c r="N130" s="20"/>
      <c r="O130" s="20"/>
    </row>
    <row r="131" spans="1:15" s="4" customFormat="1" x14ac:dyDescent="0.3">
      <c r="A131" s="34"/>
      <c r="B131" s="5"/>
      <c r="C131" s="5"/>
      <c r="D131" s="35"/>
      <c r="E131" s="35"/>
      <c r="F131" s="5" t="s">
        <v>270</v>
      </c>
      <c r="G131" s="35" t="s">
        <v>269</v>
      </c>
      <c r="H131" s="74"/>
      <c r="I131" s="74"/>
      <c r="J131" s="74"/>
      <c r="K131" s="35"/>
      <c r="L131" s="37"/>
      <c r="M131" s="20"/>
      <c r="N131" s="20"/>
      <c r="O131" s="20"/>
    </row>
    <row r="132" spans="1:15" s="4" customFormat="1" x14ac:dyDescent="0.3">
      <c r="A132" s="34"/>
      <c r="B132" s="5"/>
      <c r="C132" s="5"/>
      <c r="D132" s="35"/>
      <c r="E132" s="35"/>
      <c r="F132" s="5" t="s">
        <v>273</v>
      </c>
      <c r="G132" s="35" t="s">
        <v>272</v>
      </c>
      <c r="H132" s="74"/>
      <c r="I132" s="74"/>
      <c r="J132" s="74"/>
      <c r="K132" s="35"/>
      <c r="L132" s="37"/>
      <c r="M132" s="20"/>
      <c r="N132" s="20"/>
      <c r="O132" s="20"/>
    </row>
    <row r="133" spans="1:15" s="4" customFormat="1" x14ac:dyDescent="0.3">
      <c r="A133" s="34"/>
      <c r="B133" s="5"/>
      <c r="C133" s="5"/>
      <c r="D133" s="35"/>
      <c r="E133" s="35"/>
      <c r="F133" s="5" t="s">
        <v>377</v>
      </c>
      <c r="G133" s="35" t="s">
        <v>376</v>
      </c>
      <c r="H133" s="74"/>
      <c r="I133" s="74"/>
      <c r="J133" s="74"/>
      <c r="K133" s="35"/>
      <c r="L133" s="37"/>
      <c r="M133" s="20"/>
      <c r="N133" s="20"/>
      <c r="O133" s="20"/>
    </row>
    <row r="134" spans="1:15" s="1" customFormat="1" x14ac:dyDescent="0.3">
      <c r="A134" s="31">
        <v>31</v>
      </c>
      <c r="B134" s="43" t="s">
        <v>274</v>
      </c>
      <c r="C134" s="43" t="s">
        <v>275</v>
      </c>
      <c r="D134" s="1">
        <v>36355992</v>
      </c>
      <c r="E134" s="1">
        <v>5050740000</v>
      </c>
      <c r="F134" s="43" t="s">
        <v>275</v>
      </c>
      <c r="G134" s="32" t="s">
        <v>278</v>
      </c>
      <c r="H134" s="12">
        <f t="shared" si="9"/>
        <v>1078416</v>
      </c>
      <c r="I134" s="12">
        <f t="shared" si="10"/>
        <v>528010</v>
      </c>
      <c r="J134" s="12">
        <f t="shared" si="11"/>
        <v>0</v>
      </c>
      <c r="K134" s="32"/>
      <c r="L134" s="33"/>
      <c r="M134" s="17">
        <v>539208</v>
      </c>
      <c r="N134" s="17">
        <v>264005</v>
      </c>
      <c r="O134" s="18"/>
    </row>
    <row r="135" spans="1:15" x14ac:dyDescent="0.3">
      <c r="A135" s="31"/>
      <c r="B135" s="1"/>
      <c r="C135" s="1"/>
      <c r="D135" s="32"/>
      <c r="E135" s="32"/>
      <c r="F135" s="1" t="s">
        <v>277</v>
      </c>
      <c r="G135" s="32" t="s">
        <v>276</v>
      </c>
      <c r="K135" s="32"/>
      <c r="L135" s="39"/>
      <c r="M135" s="18"/>
      <c r="N135" s="18"/>
      <c r="O135" s="18"/>
    </row>
    <row r="136" spans="1:15" s="5" customFormat="1" x14ac:dyDescent="0.3">
      <c r="A136" s="34">
        <v>32</v>
      </c>
      <c r="B136" s="5" t="s">
        <v>279</v>
      </c>
      <c r="C136" s="5" t="s">
        <v>280</v>
      </c>
      <c r="D136" s="5">
        <v>65045238</v>
      </c>
      <c r="E136" s="5">
        <v>5500389000</v>
      </c>
      <c r="F136" s="5" t="s">
        <v>280</v>
      </c>
      <c r="G136" s="35" t="s">
        <v>281</v>
      </c>
      <c r="H136" s="74">
        <f t="shared" si="9"/>
        <v>524230</v>
      </c>
      <c r="I136" s="74">
        <f t="shared" si="10"/>
        <v>338978</v>
      </c>
      <c r="J136" s="74">
        <f t="shared" si="11"/>
        <v>0</v>
      </c>
      <c r="K136" s="35"/>
      <c r="L136" s="36"/>
      <c r="M136" s="19">
        <v>262115</v>
      </c>
      <c r="N136" s="19">
        <v>169489</v>
      </c>
      <c r="O136" s="20"/>
    </row>
    <row r="137" spans="1:15" x14ac:dyDescent="0.3">
      <c r="A137" s="31">
        <v>33</v>
      </c>
      <c r="B137" s="43" t="s">
        <v>282</v>
      </c>
      <c r="C137" s="43" t="s">
        <v>283</v>
      </c>
      <c r="D137" s="1">
        <v>17110424</v>
      </c>
      <c r="E137" s="1">
        <v>1491407000</v>
      </c>
      <c r="F137" s="43" t="s">
        <v>283</v>
      </c>
      <c r="G137" s="32" t="s">
        <v>284</v>
      </c>
      <c r="H137" s="12">
        <f t="shared" si="9"/>
        <v>65460</v>
      </c>
      <c r="I137" s="12">
        <f t="shared" si="10"/>
        <v>12992</v>
      </c>
      <c r="J137" s="12">
        <f t="shared" si="11"/>
        <v>63224</v>
      </c>
      <c r="K137" s="50"/>
      <c r="L137" s="33"/>
      <c r="M137" s="18">
        <v>32730</v>
      </c>
      <c r="N137" s="18">
        <v>6496</v>
      </c>
      <c r="O137" s="18">
        <v>31612</v>
      </c>
    </row>
    <row r="138" spans="1:15" x14ac:dyDescent="0.3">
      <c r="A138" s="31"/>
      <c r="B138" s="1"/>
      <c r="C138" s="1"/>
      <c r="D138" s="32"/>
      <c r="E138" s="32"/>
      <c r="F138" s="1" t="s">
        <v>286</v>
      </c>
      <c r="G138" s="32" t="s">
        <v>285</v>
      </c>
      <c r="K138" s="32"/>
      <c r="L138" s="39"/>
      <c r="M138" s="18"/>
      <c r="N138" s="18"/>
      <c r="O138" s="18"/>
    </row>
    <row r="139" spans="1:15" x14ac:dyDescent="0.3">
      <c r="A139" s="31"/>
      <c r="B139" s="1"/>
      <c r="C139" s="1"/>
      <c r="D139" s="32"/>
      <c r="E139" s="32"/>
      <c r="F139" s="1" t="s">
        <v>288</v>
      </c>
      <c r="G139" s="32" t="s">
        <v>287</v>
      </c>
      <c r="K139" s="32"/>
      <c r="L139" s="39"/>
      <c r="M139" s="18"/>
      <c r="N139" s="18"/>
      <c r="O139" s="18"/>
    </row>
    <row r="140" spans="1:15" x14ac:dyDescent="0.3">
      <c r="A140" s="31"/>
      <c r="B140" s="1"/>
      <c r="C140" s="1"/>
      <c r="D140" s="32"/>
      <c r="E140" s="32"/>
      <c r="F140" s="1" t="s">
        <v>290</v>
      </c>
      <c r="G140" s="32" t="s">
        <v>289</v>
      </c>
      <c r="K140" s="32"/>
      <c r="L140" s="39"/>
      <c r="M140" s="18"/>
      <c r="N140" s="18"/>
      <c r="O140" s="18"/>
    </row>
    <row r="141" spans="1:15" s="4" customFormat="1" x14ac:dyDescent="0.3">
      <c r="A141" s="34">
        <v>34</v>
      </c>
      <c r="B141" s="5" t="s">
        <v>291</v>
      </c>
      <c r="C141" s="5" t="s">
        <v>292</v>
      </c>
      <c r="D141" s="5">
        <v>30529999</v>
      </c>
      <c r="E141" s="5">
        <v>1606689000</v>
      </c>
      <c r="F141" s="5" t="s">
        <v>292</v>
      </c>
      <c r="G141" s="35" t="s">
        <v>295</v>
      </c>
      <c r="H141" s="74">
        <f t="shared" ref="H141:H201" si="12">M141*2</f>
        <v>663486</v>
      </c>
      <c r="I141" s="74">
        <f t="shared" ref="I141:I201" si="13">N141*2</f>
        <v>453414</v>
      </c>
      <c r="J141" s="74">
        <f t="shared" ref="J141:J201" si="14">O141*2</f>
        <v>0</v>
      </c>
      <c r="K141" s="44"/>
      <c r="L141" s="65"/>
      <c r="M141" s="19">
        <v>331743</v>
      </c>
      <c r="N141" s="19">
        <v>226707</v>
      </c>
      <c r="O141" s="20"/>
    </row>
    <row r="142" spans="1:15" s="4" customFormat="1" x14ac:dyDescent="0.3">
      <c r="A142" s="34"/>
      <c r="B142" s="5"/>
      <c r="C142" s="5"/>
      <c r="D142" s="35"/>
      <c r="E142" s="35"/>
      <c r="F142" s="5" t="s">
        <v>294</v>
      </c>
      <c r="G142" s="35" t="s">
        <v>293</v>
      </c>
      <c r="H142" s="74"/>
      <c r="I142" s="74"/>
      <c r="J142" s="74"/>
      <c r="K142" s="35"/>
      <c r="L142" s="37"/>
      <c r="M142" s="20"/>
      <c r="N142" s="20"/>
      <c r="O142" s="20"/>
    </row>
    <row r="143" spans="1:15" x14ac:dyDescent="0.3">
      <c r="A143" s="31">
        <v>35</v>
      </c>
      <c r="B143" s="1" t="s">
        <v>296</v>
      </c>
      <c r="C143" s="1" t="s">
        <v>297</v>
      </c>
      <c r="D143" s="1">
        <v>15958957</v>
      </c>
      <c r="E143" s="1">
        <v>5050502000</v>
      </c>
      <c r="F143" s="1" t="s">
        <v>297</v>
      </c>
      <c r="G143" s="32" t="s">
        <v>298</v>
      </c>
      <c r="H143" s="12">
        <f t="shared" si="12"/>
        <v>287474</v>
      </c>
      <c r="I143" s="12">
        <f t="shared" si="13"/>
        <v>151272</v>
      </c>
      <c r="J143" s="12">
        <f t="shared" si="14"/>
        <v>0</v>
      </c>
      <c r="K143" s="32"/>
      <c r="L143" s="33"/>
      <c r="M143" s="17">
        <v>143737</v>
      </c>
      <c r="N143" s="17">
        <v>75636</v>
      </c>
      <c r="O143" s="18"/>
    </row>
    <row r="144" spans="1:15" s="4" customFormat="1" x14ac:dyDescent="0.3">
      <c r="A144" s="34">
        <v>36</v>
      </c>
      <c r="B144" s="5" t="s">
        <v>299</v>
      </c>
      <c r="C144" s="5" t="s">
        <v>300</v>
      </c>
      <c r="D144" s="5">
        <v>18512097</v>
      </c>
      <c r="E144" s="5">
        <v>5049741000</v>
      </c>
      <c r="F144" s="5" t="s">
        <v>300</v>
      </c>
      <c r="G144" s="35" t="s">
        <v>301</v>
      </c>
      <c r="H144" s="74">
        <f t="shared" si="12"/>
        <v>981004</v>
      </c>
      <c r="I144" s="74">
        <f t="shared" si="13"/>
        <v>797432</v>
      </c>
      <c r="J144" s="74">
        <f t="shared" si="14"/>
        <v>0</v>
      </c>
      <c r="K144" s="35"/>
      <c r="L144" s="36"/>
      <c r="M144" s="19">
        <v>490502</v>
      </c>
      <c r="N144" s="19">
        <v>398716</v>
      </c>
      <c r="O144" s="20"/>
    </row>
    <row r="145" spans="1:15" x14ac:dyDescent="0.3">
      <c r="A145" s="31">
        <v>37</v>
      </c>
      <c r="B145" s="43" t="s">
        <v>304</v>
      </c>
      <c r="C145" s="1" t="s">
        <v>305</v>
      </c>
      <c r="D145" s="1">
        <v>63707888</v>
      </c>
      <c r="E145" s="1">
        <v>2029014000</v>
      </c>
      <c r="F145" s="1" t="s">
        <v>305</v>
      </c>
      <c r="G145" s="32" t="s">
        <v>306</v>
      </c>
      <c r="H145" s="12">
        <f t="shared" si="12"/>
        <v>311370</v>
      </c>
      <c r="I145" s="12">
        <f t="shared" si="13"/>
        <v>249818</v>
      </c>
      <c r="J145" s="12">
        <f t="shared" si="14"/>
        <v>0</v>
      </c>
      <c r="K145" s="32"/>
      <c r="L145" s="33"/>
      <c r="M145" s="18">
        <v>155685</v>
      </c>
      <c r="N145" s="18">
        <v>124909</v>
      </c>
      <c r="O145" s="18"/>
    </row>
    <row r="146" spans="1:15" s="4" customFormat="1" x14ac:dyDescent="0.3">
      <c r="A146" s="34">
        <v>38</v>
      </c>
      <c r="B146" s="47" t="s">
        <v>307</v>
      </c>
      <c r="C146" s="5" t="s">
        <v>308</v>
      </c>
      <c r="D146" s="5">
        <v>53318862</v>
      </c>
      <c r="E146" s="5">
        <v>5241952000</v>
      </c>
      <c r="F146" s="5" t="s">
        <v>308</v>
      </c>
      <c r="G146" s="35" t="s">
        <v>309</v>
      </c>
      <c r="H146" s="74">
        <f t="shared" si="12"/>
        <v>996526</v>
      </c>
      <c r="I146" s="74">
        <f t="shared" si="13"/>
        <v>622252</v>
      </c>
      <c r="J146" s="74">
        <f t="shared" si="14"/>
        <v>0</v>
      </c>
      <c r="K146" s="35"/>
      <c r="L146" s="36"/>
      <c r="M146" s="19">
        <v>498263</v>
      </c>
      <c r="N146" s="19">
        <v>311126</v>
      </c>
      <c r="O146" s="20"/>
    </row>
    <row r="147" spans="1:15" s="4" customFormat="1" x14ac:dyDescent="0.3">
      <c r="A147" s="34"/>
      <c r="B147" s="5"/>
      <c r="C147" s="5"/>
      <c r="D147" s="35"/>
      <c r="E147" s="35"/>
      <c r="F147" s="5" t="s">
        <v>311</v>
      </c>
      <c r="G147" s="35" t="s">
        <v>310</v>
      </c>
      <c r="H147" s="74"/>
      <c r="I147" s="74"/>
      <c r="J147" s="74"/>
      <c r="K147" s="35"/>
      <c r="L147" s="37"/>
      <c r="M147" s="20"/>
      <c r="N147" s="20"/>
      <c r="O147" s="20"/>
    </row>
    <row r="148" spans="1:15" s="4" customFormat="1" x14ac:dyDescent="0.3">
      <c r="A148" s="34"/>
      <c r="B148" s="5"/>
      <c r="C148" s="5"/>
      <c r="D148" s="35"/>
      <c r="E148" s="35"/>
      <c r="F148" s="5" t="s">
        <v>313</v>
      </c>
      <c r="G148" s="35" t="s">
        <v>312</v>
      </c>
      <c r="H148" s="74"/>
      <c r="I148" s="74"/>
      <c r="J148" s="74"/>
      <c r="K148" s="35"/>
      <c r="L148" s="37"/>
      <c r="M148" s="20"/>
      <c r="N148" s="20"/>
      <c r="O148" s="20"/>
    </row>
    <row r="149" spans="1:15" s="4" customFormat="1" x14ac:dyDescent="0.3">
      <c r="A149" s="34"/>
      <c r="B149" s="5"/>
      <c r="C149" s="5"/>
      <c r="D149" s="35"/>
      <c r="E149" s="35"/>
      <c r="F149" s="5" t="s">
        <v>313</v>
      </c>
      <c r="G149" s="35" t="s">
        <v>314</v>
      </c>
      <c r="H149" s="74"/>
      <c r="I149" s="74"/>
      <c r="J149" s="74"/>
      <c r="K149" s="35"/>
      <c r="L149" s="37"/>
      <c r="M149" s="20"/>
      <c r="N149" s="20"/>
      <c r="O149" s="20"/>
    </row>
    <row r="150" spans="1:15" s="1" customFormat="1" x14ac:dyDescent="0.3">
      <c r="A150" s="31">
        <v>39</v>
      </c>
      <c r="B150" s="43" t="s">
        <v>315</v>
      </c>
      <c r="C150" s="43" t="s">
        <v>316</v>
      </c>
      <c r="D150" s="1">
        <v>96539275</v>
      </c>
      <c r="E150" s="1">
        <v>5049857000</v>
      </c>
      <c r="F150" s="43" t="s">
        <v>316</v>
      </c>
      <c r="G150" s="32" t="s">
        <v>317</v>
      </c>
      <c r="H150" s="12">
        <f t="shared" si="12"/>
        <v>475982</v>
      </c>
      <c r="I150" s="12">
        <f t="shared" si="13"/>
        <v>267238</v>
      </c>
      <c r="J150" s="12">
        <f t="shared" si="14"/>
        <v>0</v>
      </c>
      <c r="K150" s="32"/>
      <c r="L150" s="33"/>
      <c r="M150" s="17">
        <v>237991</v>
      </c>
      <c r="N150" s="17">
        <v>133619</v>
      </c>
      <c r="O150" s="18"/>
    </row>
    <row r="151" spans="1:15" x14ac:dyDescent="0.3">
      <c r="A151" s="31"/>
      <c r="B151" s="1"/>
      <c r="C151" s="1"/>
      <c r="D151" s="32"/>
      <c r="E151" s="32"/>
      <c r="F151" s="1" t="s">
        <v>319</v>
      </c>
      <c r="G151" s="32" t="s">
        <v>318</v>
      </c>
      <c r="K151" s="32"/>
      <c r="L151" s="39"/>
      <c r="M151" s="18"/>
      <c r="N151" s="18"/>
      <c r="O151" s="18"/>
    </row>
    <row r="152" spans="1:15" s="4" customFormat="1" x14ac:dyDescent="0.3">
      <c r="A152" s="34">
        <v>40</v>
      </c>
      <c r="B152" s="5" t="s">
        <v>320</v>
      </c>
      <c r="C152" s="44" t="s">
        <v>321</v>
      </c>
      <c r="D152" s="5">
        <v>70284253</v>
      </c>
      <c r="E152" s="5">
        <v>5478448000</v>
      </c>
      <c r="F152" s="44" t="s">
        <v>321</v>
      </c>
      <c r="G152" s="35" t="s">
        <v>322</v>
      </c>
      <c r="H152" s="74">
        <f t="shared" si="12"/>
        <v>374566</v>
      </c>
      <c r="I152" s="74">
        <f t="shared" si="13"/>
        <v>176312</v>
      </c>
      <c r="J152" s="74">
        <f t="shared" si="14"/>
        <v>0</v>
      </c>
      <c r="K152" s="35"/>
      <c r="L152" s="37"/>
      <c r="M152" s="19">
        <v>187283</v>
      </c>
      <c r="N152" s="19">
        <v>88156</v>
      </c>
      <c r="O152" s="20"/>
    </row>
    <row r="153" spans="1:15" s="4" customFormat="1" x14ac:dyDescent="0.3">
      <c r="A153" s="34"/>
      <c r="B153" s="5"/>
      <c r="C153" s="5"/>
      <c r="D153" s="35"/>
      <c r="E153" s="35"/>
      <c r="F153" s="5" t="s">
        <v>327</v>
      </c>
      <c r="G153" s="35" t="s">
        <v>326</v>
      </c>
      <c r="H153" s="74"/>
      <c r="I153" s="74"/>
      <c r="J153" s="74"/>
      <c r="K153" s="35"/>
      <c r="L153" s="37"/>
      <c r="M153" s="20"/>
      <c r="N153" s="20"/>
      <c r="O153" s="20"/>
    </row>
    <row r="154" spans="1:15" s="4" customFormat="1" x14ac:dyDescent="0.3">
      <c r="A154" s="34"/>
      <c r="B154" s="5"/>
      <c r="C154" s="5"/>
      <c r="D154" s="35"/>
      <c r="E154" s="35"/>
      <c r="F154" s="5" t="s">
        <v>328</v>
      </c>
      <c r="G154" s="35" t="s">
        <v>324</v>
      </c>
      <c r="H154" s="74"/>
      <c r="I154" s="74"/>
      <c r="J154" s="74"/>
      <c r="K154" s="35"/>
      <c r="L154" s="37"/>
      <c r="M154" s="20"/>
      <c r="N154" s="20"/>
      <c r="O154" s="20"/>
    </row>
    <row r="155" spans="1:15" s="4" customFormat="1" x14ac:dyDescent="0.3">
      <c r="A155" s="34"/>
      <c r="B155" s="5"/>
      <c r="C155" s="5"/>
      <c r="D155" s="35"/>
      <c r="E155" s="35"/>
      <c r="F155" s="5" t="s">
        <v>328</v>
      </c>
      <c r="G155" s="35" t="s">
        <v>325</v>
      </c>
      <c r="H155" s="74"/>
      <c r="I155" s="74"/>
      <c r="J155" s="74"/>
      <c r="K155" s="35"/>
      <c r="L155" s="37"/>
      <c r="M155" s="20"/>
      <c r="N155" s="20"/>
      <c r="O155" s="20"/>
    </row>
    <row r="156" spans="1:15" s="4" customFormat="1" x14ac:dyDescent="0.3">
      <c r="A156" s="34"/>
      <c r="B156" s="5"/>
      <c r="C156" s="5"/>
      <c r="D156" s="35"/>
      <c r="E156" s="35"/>
      <c r="F156" s="5" t="s">
        <v>329</v>
      </c>
      <c r="G156" s="35" t="s">
        <v>323</v>
      </c>
      <c r="H156" s="74"/>
      <c r="I156" s="74"/>
      <c r="J156" s="74"/>
      <c r="K156" s="35"/>
      <c r="L156" s="37"/>
      <c r="M156" s="20"/>
      <c r="N156" s="20"/>
      <c r="O156" s="20"/>
    </row>
    <row r="157" spans="1:15" s="4" customFormat="1" x14ac:dyDescent="0.3">
      <c r="A157" s="34"/>
      <c r="B157" s="5"/>
      <c r="C157" s="5"/>
      <c r="D157" s="35"/>
      <c r="E157" s="35"/>
      <c r="F157" s="5" t="s">
        <v>331</v>
      </c>
      <c r="G157" s="35" t="s">
        <v>330</v>
      </c>
      <c r="H157" s="74"/>
      <c r="I157" s="74"/>
      <c r="J157" s="74"/>
      <c r="K157" s="35"/>
      <c r="L157" s="37"/>
      <c r="M157" s="20"/>
      <c r="N157" s="20"/>
      <c r="O157" s="20"/>
    </row>
    <row r="158" spans="1:15" s="4" customFormat="1" x14ac:dyDescent="0.3">
      <c r="A158" s="34"/>
      <c r="B158" s="5"/>
      <c r="C158" s="5"/>
      <c r="D158" s="35"/>
      <c r="E158" s="35"/>
      <c r="F158" s="5" t="s">
        <v>333</v>
      </c>
      <c r="G158" s="35" t="s">
        <v>332</v>
      </c>
      <c r="H158" s="74"/>
      <c r="I158" s="74"/>
      <c r="J158" s="74"/>
      <c r="K158" s="35"/>
      <c r="L158" s="37"/>
      <c r="M158" s="20"/>
      <c r="N158" s="20"/>
      <c r="O158" s="20"/>
    </row>
    <row r="159" spans="1:15" s="4" customFormat="1" x14ac:dyDescent="0.3">
      <c r="A159" s="34"/>
      <c r="B159" s="5"/>
      <c r="C159" s="5"/>
      <c r="D159" s="35"/>
      <c r="E159" s="35"/>
      <c r="F159" s="5" t="s">
        <v>334</v>
      </c>
      <c r="G159" s="35" t="s">
        <v>335</v>
      </c>
      <c r="H159" s="74"/>
      <c r="I159" s="74"/>
      <c r="J159" s="74"/>
      <c r="K159" s="35"/>
      <c r="L159" s="37"/>
      <c r="M159" s="20"/>
      <c r="N159" s="20"/>
      <c r="O159" s="20"/>
    </row>
    <row r="160" spans="1:15" s="4" customFormat="1" x14ac:dyDescent="0.3">
      <c r="A160" s="34"/>
      <c r="B160" s="5"/>
      <c r="C160" s="5"/>
      <c r="D160" s="35"/>
      <c r="E160" s="35"/>
      <c r="F160" s="5" t="s">
        <v>336</v>
      </c>
      <c r="G160" s="35" t="s">
        <v>337</v>
      </c>
      <c r="H160" s="74"/>
      <c r="I160" s="74"/>
      <c r="J160" s="74"/>
      <c r="K160" s="35"/>
      <c r="L160" s="37"/>
      <c r="M160" s="20"/>
      <c r="N160" s="20"/>
      <c r="O160" s="20"/>
    </row>
    <row r="161" spans="1:15" s="4" customFormat="1" x14ac:dyDescent="0.3">
      <c r="A161" s="34"/>
      <c r="B161" s="5"/>
      <c r="C161" s="5"/>
      <c r="D161" s="35"/>
      <c r="E161" s="35"/>
      <c r="F161" s="5" t="s">
        <v>338</v>
      </c>
      <c r="G161" s="35" t="s">
        <v>339</v>
      </c>
      <c r="H161" s="74"/>
      <c r="I161" s="74"/>
      <c r="J161" s="74"/>
      <c r="K161" s="35"/>
      <c r="L161" s="37"/>
      <c r="M161" s="20"/>
      <c r="N161" s="20"/>
      <c r="O161" s="20"/>
    </row>
    <row r="162" spans="1:15" s="4" customFormat="1" x14ac:dyDescent="0.3">
      <c r="A162" s="34"/>
      <c r="B162" s="5"/>
      <c r="C162" s="5"/>
      <c r="D162" s="35"/>
      <c r="E162" s="35"/>
      <c r="F162" s="5" t="s">
        <v>340</v>
      </c>
      <c r="G162" s="35" t="s">
        <v>341</v>
      </c>
      <c r="H162" s="74"/>
      <c r="I162" s="74"/>
      <c r="J162" s="74"/>
      <c r="K162" s="35"/>
      <c r="L162" s="37"/>
      <c r="M162" s="20"/>
      <c r="N162" s="20"/>
      <c r="O162" s="20"/>
    </row>
    <row r="163" spans="1:15" s="4" customFormat="1" x14ac:dyDescent="0.3">
      <c r="A163" s="34"/>
      <c r="B163" s="5"/>
      <c r="C163" s="5"/>
      <c r="D163" s="35"/>
      <c r="E163" s="35"/>
      <c r="F163" s="5" t="s">
        <v>342</v>
      </c>
      <c r="G163" s="35" t="s">
        <v>343</v>
      </c>
      <c r="H163" s="74"/>
      <c r="I163" s="74"/>
      <c r="J163" s="74"/>
      <c r="K163" s="35"/>
      <c r="L163" s="37"/>
      <c r="M163" s="20"/>
      <c r="N163" s="20"/>
      <c r="O163" s="20"/>
    </row>
    <row r="164" spans="1:15" s="4" customFormat="1" x14ac:dyDescent="0.3">
      <c r="A164" s="34"/>
      <c r="B164" s="5"/>
      <c r="C164" s="5"/>
      <c r="D164" s="35"/>
      <c r="E164" s="66" t="s">
        <v>500</v>
      </c>
      <c r="F164" s="67" t="s">
        <v>499</v>
      </c>
      <c r="G164" s="67" t="s">
        <v>498</v>
      </c>
      <c r="H164" s="74">
        <f t="shared" si="12"/>
        <v>492.5</v>
      </c>
      <c r="I164" s="74">
        <f t="shared" si="13"/>
        <v>301</v>
      </c>
      <c r="J164" s="74">
        <f t="shared" si="14"/>
        <v>0</v>
      </c>
      <c r="K164" s="35"/>
      <c r="L164" s="37"/>
      <c r="M164" s="24">
        <v>246.25</v>
      </c>
      <c r="N164" s="24">
        <v>150.5</v>
      </c>
      <c r="O164" s="20"/>
    </row>
    <row r="165" spans="1:15" x14ac:dyDescent="0.3">
      <c r="A165" s="31">
        <v>41</v>
      </c>
      <c r="B165" s="1" t="s">
        <v>344</v>
      </c>
      <c r="C165" s="1" t="s">
        <v>345</v>
      </c>
      <c r="D165" s="1">
        <v>85433900</v>
      </c>
      <c r="E165" s="1">
        <v>5049784000</v>
      </c>
      <c r="F165" s="1" t="s">
        <v>345</v>
      </c>
      <c r="G165" s="68" t="s">
        <v>346</v>
      </c>
      <c r="H165" s="12">
        <f t="shared" si="12"/>
        <v>639964</v>
      </c>
      <c r="I165" s="12">
        <f t="shared" si="13"/>
        <v>295634</v>
      </c>
      <c r="J165" s="12">
        <f t="shared" si="14"/>
        <v>0</v>
      </c>
      <c r="K165" s="32"/>
      <c r="L165" s="33"/>
      <c r="M165" s="17">
        <v>319982</v>
      </c>
      <c r="N165" s="17">
        <v>147817</v>
      </c>
      <c r="O165" s="18"/>
    </row>
    <row r="166" spans="1:15" s="4" customFormat="1" x14ac:dyDescent="0.3">
      <c r="A166" s="34">
        <v>42</v>
      </c>
      <c r="B166" s="5" t="s">
        <v>347</v>
      </c>
      <c r="C166" s="5" t="s">
        <v>348</v>
      </c>
      <c r="D166" s="5">
        <v>59831588</v>
      </c>
      <c r="E166" s="5">
        <v>5083672000</v>
      </c>
      <c r="F166" s="5" t="s">
        <v>348</v>
      </c>
      <c r="G166" s="35" t="s">
        <v>349</v>
      </c>
      <c r="H166" s="74">
        <f t="shared" si="12"/>
        <v>603476</v>
      </c>
      <c r="I166" s="74">
        <f t="shared" si="13"/>
        <v>247538</v>
      </c>
      <c r="J166" s="74">
        <f t="shared" si="14"/>
        <v>0</v>
      </c>
      <c r="K166" s="5"/>
      <c r="L166" s="36"/>
      <c r="M166" s="19">
        <v>301738</v>
      </c>
      <c r="N166" s="19">
        <v>123769</v>
      </c>
      <c r="O166" s="20"/>
    </row>
    <row r="167" spans="1:15" s="4" customFormat="1" x14ac:dyDescent="0.3">
      <c r="A167" s="34"/>
      <c r="B167" s="5"/>
      <c r="C167" s="5"/>
      <c r="D167" s="35"/>
      <c r="E167" s="35"/>
      <c r="F167" s="5" t="s">
        <v>351</v>
      </c>
      <c r="G167" s="35" t="s">
        <v>350</v>
      </c>
      <c r="H167" s="74"/>
      <c r="I167" s="74"/>
      <c r="J167" s="74"/>
      <c r="K167" s="35"/>
      <c r="L167" s="37"/>
      <c r="M167" s="20"/>
      <c r="N167" s="20"/>
      <c r="O167" s="20"/>
    </row>
    <row r="168" spans="1:15" s="4" customFormat="1" x14ac:dyDescent="0.3">
      <c r="A168" s="34"/>
      <c r="B168" s="5"/>
      <c r="C168" s="5"/>
      <c r="D168" s="35"/>
      <c r="E168" s="35"/>
      <c r="F168" s="5" t="s">
        <v>353</v>
      </c>
      <c r="G168" s="35" t="s">
        <v>352</v>
      </c>
      <c r="H168" s="74"/>
      <c r="I168" s="74"/>
      <c r="J168" s="74"/>
      <c r="K168" s="35"/>
      <c r="L168" s="37"/>
      <c r="M168" s="20"/>
      <c r="N168" s="20"/>
      <c r="O168" s="20"/>
    </row>
    <row r="169" spans="1:15" s="4" customFormat="1" x14ac:dyDescent="0.3">
      <c r="A169" s="34"/>
      <c r="B169" s="5"/>
      <c r="C169" s="5"/>
      <c r="D169" s="35"/>
      <c r="E169" s="35"/>
      <c r="F169" s="5" t="s">
        <v>353</v>
      </c>
      <c r="G169" s="35" t="s">
        <v>354</v>
      </c>
      <c r="H169" s="74"/>
      <c r="I169" s="74"/>
      <c r="J169" s="74"/>
      <c r="K169" s="35"/>
      <c r="L169" s="37"/>
      <c r="M169" s="20"/>
      <c r="N169" s="20"/>
      <c r="O169" s="20"/>
    </row>
    <row r="170" spans="1:15" s="4" customFormat="1" x14ac:dyDescent="0.3">
      <c r="A170" s="34"/>
      <c r="B170" s="5"/>
      <c r="C170" s="5"/>
      <c r="D170" s="35"/>
      <c r="E170" s="35"/>
      <c r="F170" s="5" t="s">
        <v>356</v>
      </c>
      <c r="G170" s="35" t="s">
        <v>355</v>
      </c>
      <c r="H170" s="74"/>
      <c r="I170" s="74"/>
      <c r="J170" s="74"/>
      <c r="K170" s="35"/>
      <c r="L170" s="37"/>
      <c r="M170" s="20"/>
      <c r="N170" s="20"/>
      <c r="O170" s="20"/>
    </row>
    <row r="171" spans="1:15" s="4" customFormat="1" x14ac:dyDescent="0.3">
      <c r="A171" s="34"/>
      <c r="B171" s="5"/>
      <c r="C171" s="5"/>
      <c r="D171" s="35"/>
      <c r="E171" s="35"/>
      <c r="F171" s="5" t="s">
        <v>358</v>
      </c>
      <c r="G171" s="35" t="s">
        <v>357</v>
      </c>
      <c r="H171" s="74"/>
      <c r="I171" s="74"/>
      <c r="J171" s="74"/>
      <c r="K171" s="35"/>
      <c r="L171" s="37"/>
      <c r="M171" s="20"/>
      <c r="N171" s="20"/>
      <c r="O171" s="20"/>
    </row>
    <row r="172" spans="1:15" x14ac:dyDescent="0.3">
      <c r="A172" s="31">
        <v>43</v>
      </c>
      <c r="B172" s="43" t="s">
        <v>359</v>
      </c>
      <c r="C172" s="43" t="s">
        <v>360</v>
      </c>
      <c r="D172" s="1">
        <v>52804186</v>
      </c>
      <c r="E172" s="1">
        <v>5050723000</v>
      </c>
      <c r="F172" s="43" t="s">
        <v>360</v>
      </c>
      <c r="G172" s="32" t="s">
        <v>362</v>
      </c>
      <c r="H172" s="12">
        <f t="shared" si="12"/>
        <v>1330776</v>
      </c>
      <c r="I172" s="12">
        <f t="shared" si="13"/>
        <v>758568</v>
      </c>
      <c r="J172" s="12">
        <f t="shared" si="14"/>
        <v>0</v>
      </c>
      <c r="K172" s="32"/>
      <c r="L172" s="60"/>
      <c r="M172" s="17">
        <v>665388</v>
      </c>
      <c r="N172" s="17">
        <v>379284</v>
      </c>
      <c r="O172" s="18"/>
    </row>
    <row r="173" spans="1:15" x14ac:dyDescent="0.3">
      <c r="A173" s="31"/>
      <c r="B173" s="1"/>
      <c r="C173" s="1"/>
      <c r="D173" s="32"/>
      <c r="E173" s="32"/>
      <c r="F173" s="43" t="s">
        <v>363</v>
      </c>
      <c r="G173" s="32" t="s">
        <v>361</v>
      </c>
      <c r="K173" s="32"/>
      <c r="L173" s="39"/>
      <c r="M173" s="18"/>
      <c r="N173" s="18"/>
      <c r="O173" s="18"/>
    </row>
    <row r="174" spans="1:15" s="4" customFormat="1" x14ac:dyDescent="0.3">
      <c r="A174" s="34">
        <v>44</v>
      </c>
      <c r="B174" s="44" t="s">
        <v>364</v>
      </c>
      <c r="C174" s="44" t="s">
        <v>365</v>
      </c>
      <c r="D174" s="5">
        <v>90278445</v>
      </c>
      <c r="E174" s="5">
        <v>1483366000</v>
      </c>
      <c r="F174" s="5" t="s">
        <v>375</v>
      </c>
      <c r="G174" s="69" t="s">
        <v>368</v>
      </c>
      <c r="H174" s="74">
        <f t="shared" si="12"/>
        <v>70866</v>
      </c>
      <c r="I174" s="74">
        <f t="shared" si="13"/>
        <v>30468</v>
      </c>
      <c r="J174" s="74">
        <f t="shared" si="14"/>
        <v>101334</v>
      </c>
      <c r="K174" s="35"/>
      <c r="L174" s="40"/>
      <c r="M174" s="20">
        <v>35433</v>
      </c>
      <c r="N174" s="20">
        <v>15234</v>
      </c>
      <c r="O174" s="20">
        <v>50667</v>
      </c>
    </row>
    <row r="175" spans="1:15" s="4" customFormat="1" x14ac:dyDescent="0.3">
      <c r="A175" s="34"/>
      <c r="B175" s="5"/>
      <c r="C175" s="44"/>
      <c r="D175" s="35"/>
      <c r="E175" s="35"/>
      <c r="F175" s="5" t="s">
        <v>373</v>
      </c>
      <c r="G175" s="69" t="s">
        <v>366</v>
      </c>
      <c r="H175" s="74"/>
      <c r="I175" s="74"/>
      <c r="J175" s="74"/>
      <c r="K175" s="35"/>
      <c r="L175" s="37"/>
      <c r="M175" s="20"/>
      <c r="N175" s="20"/>
      <c r="O175" s="20"/>
    </row>
    <row r="176" spans="1:15" s="4" customFormat="1" x14ac:dyDescent="0.3">
      <c r="A176" s="34"/>
      <c r="B176" s="5"/>
      <c r="C176" s="5"/>
      <c r="D176" s="35"/>
      <c r="E176" s="35"/>
      <c r="F176" s="5" t="s">
        <v>374</v>
      </c>
      <c r="G176" s="69" t="s">
        <v>367</v>
      </c>
      <c r="H176" s="74"/>
      <c r="I176" s="74"/>
      <c r="J176" s="74"/>
      <c r="K176" s="35"/>
      <c r="L176" s="37"/>
      <c r="M176" s="20"/>
      <c r="N176" s="20"/>
      <c r="O176" s="20"/>
    </row>
    <row r="177" spans="1:15" s="4" customFormat="1" x14ac:dyDescent="0.3">
      <c r="A177" s="34"/>
      <c r="B177" s="5"/>
      <c r="C177" s="5"/>
      <c r="D177" s="35"/>
      <c r="E177" s="35"/>
      <c r="F177" s="5" t="s">
        <v>370</v>
      </c>
      <c r="G177" s="69" t="s">
        <v>369</v>
      </c>
      <c r="H177" s="74"/>
      <c r="I177" s="74"/>
      <c r="J177" s="74"/>
      <c r="K177" s="35"/>
      <c r="L177" s="37"/>
      <c r="M177" s="20"/>
      <c r="N177" s="20"/>
      <c r="O177" s="20"/>
    </row>
    <row r="178" spans="1:15" s="4" customFormat="1" x14ac:dyDescent="0.3">
      <c r="A178" s="34"/>
      <c r="B178" s="5"/>
      <c r="C178" s="5"/>
      <c r="D178" s="35"/>
      <c r="E178" s="35"/>
      <c r="F178" s="5" t="s">
        <v>372</v>
      </c>
      <c r="G178" s="69" t="s">
        <v>371</v>
      </c>
      <c r="H178" s="74"/>
      <c r="I178" s="74"/>
      <c r="J178" s="74"/>
      <c r="K178" s="35"/>
      <c r="L178" s="37"/>
      <c r="M178" s="20"/>
      <c r="N178" s="20"/>
      <c r="O178" s="20"/>
    </row>
    <row r="179" spans="1:15" x14ac:dyDescent="0.3">
      <c r="A179" s="31">
        <v>45</v>
      </c>
      <c r="B179" s="1" t="s">
        <v>379</v>
      </c>
      <c r="C179" s="1" t="s">
        <v>378</v>
      </c>
      <c r="D179" s="1">
        <v>28235649</v>
      </c>
      <c r="E179" s="1">
        <v>1306405000</v>
      </c>
      <c r="F179" s="1" t="s">
        <v>378</v>
      </c>
      <c r="G179" s="32" t="s">
        <v>380</v>
      </c>
      <c r="H179" s="12">
        <f t="shared" si="12"/>
        <v>480712</v>
      </c>
      <c r="I179" s="12">
        <f t="shared" si="13"/>
        <v>281598</v>
      </c>
      <c r="J179" s="12">
        <f t="shared" si="14"/>
        <v>0</v>
      </c>
      <c r="K179" s="32"/>
      <c r="L179" s="33"/>
      <c r="M179" s="17">
        <v>240356</v>
      </c>
      <c r="N179" s="17">
        <v>140799</v>
      </c>
      <c r="O179" s="18"/>
    </row>
    <row r="180" spans="1:15" s="4" customFormat="1" x14ac:dyDescent="0.3">
      <c r="A180" s="34">
        <v>46</v>
      </c>
      <c r="B180" s="5" t="s">
        <v>382</v>
      </c>
      <c r="C180" s="5" t="s">
        <v>381</v>
      </c>
      <c r="D180" s="5">
        <v>57138664</v>
      </c>
      <c r="E180" s="5">
        <v>5198917000</v>
      </c>
      <c r="F180" s="5" t="s">
        <v>381</v>
      </c>
      <c r="G180" s="35" t="s">
        <v>383</v>
      </c>
      <c r="H180" s="74">
        <f t="shared" si="12"/>
        <v>934292</v>
      </c>
      <c r="I180" s="74">
        <f t="shared" si="13"/>
        <v>635658</v>
      </c>
      <c r="J180" s="74">
        <f t="shared" si="14"/>
        <v>0</v>
      </c>
      <c r="K180" s="5"/>
      <c r="L180" s="40"/>
      <c r="M180" s="19">
        <v>467146</v>
      </c>
      <c r="N180" s="19">
        <v>317829</v>
      </c>
      <c r="O180" s="20"/>
    </row>
    <row r="181" spans="1:15" x14ac:dyDescent="0.3">
      <c r="A181" s="31">
        <v>47</v>
      </c>
      <c r="B181" s="1" t="s">
        <v>384</v>
      </c>
      <c r="C181" s="1" t="s">
        <v>385</v>
      </c>
      <c r="D181" s="1">
        <v>85384615</v>
      </c>
      <c r="E181" s="1">
        <v>5049725000</v>
      </c>
      <c r="F181" s="1" t="s">
        <v>385</v>
      </c>
      <c r="G181" s="32" t="s">
        <v>386</v>
      </c>
      <c r="H181" s="12">
        <f t="shared" si="12"/>
        <v>1188556</v>
      </c>
      <c r="I181" s="12">
        <f t="shared" si="13"/>
        <v>808384</v>
      </c>
      <c r="J181" s="12">
        <f t="shared" si="14"/>
        <v>0</v>
      </c>
      <c r="K181" s="32"/>
      <c r="L181" s="33"/>
      <c r="M181" s="17">
        <v>594278</v>
      </c>
      <c r="N181" s="17">
        <v>404192</v>
      </c>
      <c r="O181" s="18"/>
    </row>
    <row r="182" spans="1:15" x14ac:dyDescent="0.3">
      <c r="A182" s="31"/>
      <c r="B182" s="1"/>
      <c r="C182" s="1"/>
      <c r="D182" s="32"/>
      <c r="E182" s="32"/>
      <c r="F182" s="1" t="s">
        <v>385</v>
      </c>
      <c r="G182" s="32" t="s">
        <v>387</v>
      </c>
      <c r="K182" s="32"/>
      <c r="L182" s="39"/>
      <c r="M182" s="18"/>
      <c r="N182" s="18"/>
      <c r="O182" s="18"/>
    </row>
    <row r="183" spans="1:15" x14ac:dyDescent="0.3">
      <c r="A183" s="31"/>
      <c r="B183" s="1"/>
      <c r="C183" s="1"/>
      <c r="D183" s="32"/>
      <c r="E183" s="32"/>
      <c r="F183" s="1" t="s">
        <v>389</v>
      </c>
      <c r="G183" s="32" t="s">
        <v>388</v>
      </c>
      <c r="K183" s="32"/>
      <c r="L183" s="39"/>
      <c r="M183" s="18"/>
      <c r="N183" s="18"/>
      <c r="O183" s="18"/>
    </row>
    <row r="184" spans="1:15" x14ac:dyDescent="0.3">
      <c r="A184" s="31"/>
      <c r="B184" s="1"/>
      <c r="C184" s="1"/>
      <c r="D184" s="32"/>
      <c r="E184" s="32"/>
      <c r="F184" s="1" t="s">
        <v>389</v>
      </c>
      <c r="G184" s="32" t="s">
        <v>390</v>
      </c>
      <c r="K184" s="32"/>
      <c r="L184" s="39"/>
      <c r="M184" s="18"/>
      <c r="N184" s="18"/>
      <c r="O184" s="18"/>
    </row>
    <row r="185" spans="1:15" x14ac:dyDescent="0.3">
      <c r="A185" s="31"/>
      <c r="B185" s="1"/>
      <c r="C185" s="1"/>
      <c r="D185" s="32"/>
      <c r="E185" s="32"/>
      <c r="F185" s="1" t="s">
        <v>392</v>
      </c>
      <c r="G185" s="32" t="s">
        <v>391</v>
      </c>
      <c r="K185" s="32"/>
      <c r="L185" s="39"/>
      <c r="M185" s="18"/>
      <c r="N185" s="18"/>
      <c r="O185" s="18"/>
    </row>
    <row r="186" spans="1:15" s="4" customFormat="1" x14ac:dyDescent="0.3">
      <c r="A186" s="34">
        <v>48</v>
      </c>
      <c r="B186" s="44" t="s">
        <v>111</v>
      </c>
      <c r="C186" s="44" t="s">
        <v>112</v>
      </c>
      <c r="D186" s="5">
        <v>31802435</v>
      </c>
      <c r="E186" s="5">
        <v>5051002000</v>
      </c>
      <c r="F186" s="44" t="s">
        <v>112</v>
      </c>
      <c r="G186" s="35" t="s">
        <v>393</v>
      </c>
      <c r="H186" s="74">
        <f t="shared" si="12"/>
        <v>879038</v>
      </c>
      <c r="I186" s="74">
        <f t="shared" si="13"/>
        <v>409062</v>
      </c>
      <c r="J186" s="74">
        <f t="shared" si="14"/>
        <v>0</v>
      </c>
      <c r="K186" s="35"/>
      <c r="L186" s="36"/>
      <c r="M186" s="19">
        <v>439519</v>
      </c>
      <c r="N186" s="19">
        <v>204531</v>
      </c>
      <c r="O186" s="20"/>
    </row>
    <row r="187" spans="1:15" x14ac:dyDescent="0.3">
      <c r="A187" s="31">
        <v>49</v>
      </c>
      <c r="B187" s="1" t="s">
        <v>396</v>
      </c>
      <c r="C187" s="1" t="s">
        <v>397</v>
      </c>
      <c r="D187" s="1">
        <v>88373584</v>
      </c>
      <c r="E187" s="1">
        <v>1614452000</v>
      </c>
      <c r="F187" s="1" t="s">
        <v>397</v>
      </c>
      <c r="G187" s="32" t="s">
        <v>398</v>
      </c>
      <c r="H187" s="12">
        <f t="shared" si="12"/>
        <v>83826</v>
      </c>
      <c r="I187" s="12">
        <f t="shared" si="13"/>
        <v>40230</v>
      </c>
      <c r="J187" s="12">
        <f t="shared" si="14"/>
        <v>0</v>
      </c>
      <c r="K187" s="32"/>
      <c r="L187" s="33"/>
      <c r="M187" s="18">
        <v>41913</v>
      </c>
      <c r="N187" s="18">
        <v>20115</v>
      </c>
      <c r="O187" s="18"/>
    </row>
    <row r="188" spans="1:15" x14ac:dyDescent="0.3">
      <c r="A188" s="31"/>
      <c r="B188" s="1"/>
      <c r="C188" s="1"/>
      <c r="D188" s="32"/>
      <c r="E188" s="32"/>
      <c r="F188" s="1" t="s">
        <v>400</v>
      </c>
      <c r="G188" s="32" t="s">
        <v>399</v>
      </c>
      <c r="K188" s="32"/>
      <c r="L188" s="39"/>
      <c r="M188" s="18"/>
      <c r="N188" s="18"/>
      <c r="O188" s="18"/>
    </row>
    <row r="189" spans="1:15" s="4" customFormat="1" x14ac:dyDescent="0.3">
      <c r="A189" s="34">
        <v>50</v>
      </c>
      <c r="B189" s="44" t="s">
        <v>302</v>
      </c>
      <c r="C189" s="44" t="s">
        <v>303</v>
      </c>
      <c r="D189" s="5">
        <v>30739551</v>
      </c>
      <c r="E189" s="5">
        <v>5101859000</v>
      </c>
      <c r="F189" s="44" t="s">
        <v>303</v>
      </c>
      <c r="G189" s="35" t="s">
        <v>402</v>
      </c>
      <c r="H189" s="74">
        <f t="shared" si="12"/>
        <v>999444</v>
      </c>
      <c r="I189" s="74">
        <f t="shared" si="13"/>
        <v>593898</v>
      </c>
      <c r="J189" s="74">
        <f t="shared" si="14"/>
        <v>0</v>
      </c>
      <c r="K189" s="35"/>
      <c r="L189" s="36"/>
      <c r="M189" s="19">
        <v>499722</v>
      </c>
      <c r="N189" s="19">
        <v>296949</v>
      </c>
      <c r="O189" s="20"/>
    </row>
    <row r="190" spans="1:15" s="4" customFormat="1" x14ac:dyDescent="0.3">
      <c r="A190" s="34"/>
      <c r="B190" s="5"/>
      <c r="C190" s="5"/>
      <c r="D190" s="35"/>
      <c r="E190" s="35"/>
      <c r="F190" s="5" t="s">
        <v>403</v>
      </c>
      <c r="G190" s="35" t="s">
        <v>401</v>
      </c>
      <c r="H190" s="74"/>
      <c r="I190" s="74"/>
      <c r="J190" s="74"/>
      <c r="K190" s="35"/>
      <c r="L190" s="37"/>
      <c r="M190" s="20"/>
      <c r="N190" s="20"/>
      <c r="O190" s="20"/>
    </row>
    <row r="191" spans="1:15" x14ac:dyDescent="0.3">
      <c r="A191" s="31">
        <v>51</v>
      </c>
      <c r="B191" s="1" t="s">
        <v>404</v>
      </c>
      <c r="C191" s="1" t="s">
        <v>405</v>
      </c>
      <c r="D191" s="1">
        <v>91257107</v>
      </c>
      <c r="E191" s="1">
        <v>5049652000</v>
      </c>
      <c r="F191" s="1" t="s">
        <v>405</v>
      </c>
      <c r="G191" s="32" t="s">
        <v>494</v>
      </c>
      <c r="H191" s="12">
        <f t="shared" si="12"/>
        <v>519016</v>
      </c>
      <c r="I191" s="12">
        <f t="shared" si="13"/>
        <v>235062</v>
      </c>
      <c r="J191" s="12">
        <f t="shared" si="14"/>
        <v>0</v>
      </c>
      <c r="K191" s="32"/>
      <c r="L191" s="70"/>
      <c r="M191" s="17">
        <v>259508</v>
      </c>
      <c r="N191" s="17">
        <v>117531</v>
      </c>
      <c r="O191" s="18"/>
    </row>
    <row r="192" spans="1:15" s="5" customFormat="1" x14ac:dyDescent="0.3">
      <c r="A192" s="71">
        <v>52</v>
      </c>
      <c r="B192" s="5" t="s">
        <v>406</v>
      </c>
      <c r="C192" s="5" t="s">
        <v>407</v>
      </c>
      <c r="D192" s="5">
        <v>59761750</v>
      </c>
      <c r="E192" s="5">
        <v>2192993000</v>
      </c>
      <c r="F192" s="5" t="s">
        <v>407</v>
      </c>
      <c r="G192" s="35" t="s">
        <v>408</v>
      </c>
      <c r="H192" s="74">
        <f>(M192*2)-(M192*0.12)</f>
        <v>488452.2</v>
      </c>
      <c r="I192" s="74">
        <f t="shared" ref="I192:J192" si="15">(N192*2)-(N192*0.12)</f>
        <v>344944.28</v>
      </c>
      <c r="J192" s="74">
        <f t="shared" si="15"/>
        <v>300800</v>
      </c>
      <c r="K192" s="35"/>
      <c r="L192" s="36"/>
      <c r="M192" s="20">
        <v>259815</v>
      </c>
      <c r="N192" s="20">
        <v>183481</v>
      </c>
      <c r="O192" s="20">
        <v>160000</v>
      </c>
    </row>
    <row r="193" spans="1:15" s="4" customFormat="1" x14ac:dyDescent="0.3">
      <c r="A193" s="34"/>
      <c r="B193" s="5"/>
      <c r="C193" s="5"/>
      <c r="D193" s="35"/>
      <c r="E193" s="35"/>
      <c r="F193" s="5" t="s">
        <v>407</v>
      </c>
      <c r="G193" s="35" t="s">
        <v>409</v>
      </c>
      <c r="H193" s="74"/>
      <c r="I193" s="74"/>
      <c r="J193" s="74"/>
      <c r="K193" s="35"/>
      <c r="L193" s="37"/>
      <c r="M193" s="20"/>
      <c r="N193" s="20"/>
      <c r="O193" s="20"/>
    </row>
    <row r="194" spans="1:15" s="4" customFormat="1" x14ac:dyDescent="0.3">
      <c r="A194" s="34"/>
      <c r="B194" s="5"/>
      <c r="C194" s="5"/>
      <c r="D194" s="35"/>
      <c r="E194" s="35"/>
      <c r="F194" s="5" t="s">
        <v>407</v>
      </c>
      <c r="G194" s="35" t="s">
        <v>410</v>
      </c>
      <c r="H194" s="74"/>
      <c r="I194" s="74"/>
      <c r="J194" s="74"/>
      <c r="K194" s="35"/>
      <c r="L194" s="37"/>
      <c r="M194" s="20"/>
      <c r="N194" s="20"/>
      <c r="O194" s="20"/>
    </row>
    <row r="195" spans="1:15" s="4" customFormat="1" x14ac:dyDescent="0.3">
      <c r="A195" s="34"/>
      <c r="B195" s="5"/>
      <c r="C195" s="5"/>
      <c r="D195" s="35"/>
      <c r="E195" s="35"/>
      <c r="F195" s="5" t="s">
        <v>412</v>
      </c>
      <c r="G195" s="35" t="s">
        <v>411</v>
      </c>
      <c r="H195" s="74"/>
      <c r="I195" s="74"/>
      <c r="J195" s="74"/>
      <c r="K195" s="35"/>
      <c r="L195" s="37"/>
      <c r="M195" s="20"/>
      <c r="N195" s="20"/>
      <c r="O195" s="20"/>
    </row>
    <row r="196" spans="1:15" s="4" customFormat="1" x14ac:dyDescent="0.3">
      <c r="A196" s="34"/>
      <c r="B196" s="5"/>
      <c r="C196" s="5"/>
      <c r="D196" s="35"/>
      <c r="E196" s="35"/>
      <c r="F196" s="5" t="s">
        <v>413</v>
      </c>
      <c r="G196" s="35" t="s">
        <v>414</v>
      </c>
      <c r="H196" s="74"/>
      <c r="I196" s="74"/>
      <c r="J196" s="74"/>
      <c r="K196" s="35"/>
      <c r="L196" s="37"/>
      <c r="M196" s="20"/>
      <c r="N196" s="20"/>
      <c r="O196" s="20"/>
    </row>
    <row r="197" spans="1:15" s="4" customFormat="1" x14ac:dyDescent="0.3">
      <c r="A197" s="34"/>
      <c r="B197" s="5"/>
      <c r="C197" s="5"/>
      <c r="D197" s="35"/>
      <c r="E197" s="35"/>
      <c r="F197" s="5" t="s">
        <v>415</v>
      </c>
      <c r="G197" s="35" t="s">
        <v>416</v>
      </c>
      <c r="H197" s="74"/>
      <c r="I197" s="74"/>
      <c r="J197" s="74"/>
      <c r="K197" s="35"/>
      <c r="L197" s="37"/>
      <c r="M197" s="20"/>
      <c r="N197" s="20"/>
      <c r="O197" s="20"/>
    </row>
    <row r="198" spans="1:15" x14ac:dyDescent="0.3">
      <c r="A198" s="31">
        <v>53</v>
      </c>
      <c r="B198" s="1" t="s">
        <v>417</v>
      </c>
      <c r="C198" s="1" t="s">
        <v>418</v>
      </c>
      <c r="D198" s="1">
        <v>71668454</v>
      </c>
      <c r="E198" s="1">
        <v>5055849000</v>
      </c>
      <c r="F198" s="1" t="s">
        <v>418</v>
      </c>
      <c r="G198" s="32" t="s">
        <v>419</v>
      </c>
      <c r="H198" s="12">
        <f t="shared" si="12"/>
        <v>430000</v>
      </c>
      <c r="I198" s="12">
        <f t="shared" si="13"/>
        <v>257000</v>
      </c>
      <c r="J198" s="12">
        <f t="shared" si="14"/>
        <v>0</v>
      </c>
      <c r="K198" s="38"/>
      <c r="L198" s="39"/>
      <c r="M198" s="17">
        <v>215000</v>
      </c>
      <c r="N198" s="17">
        <v>128500</v>
      </c>
      <c r="O198" s="18"/>
    </row>
    <row r="199" spans="1:15" s="4" customFormat="1" x14ac:dyDescent="0.3">
      <c r="A199" s="34">
        <v>54</v>
      </c>
      <c r="B199" s="44" t="s">
        <v>422</v>
      </c>
      <c r="C199" s="5" t="s">
        <v>423</v>
      </c>
      <c r="D199" s="5">
        <v>61758884</v>
      </c>
      <c r="E199" s="5">
        <v>5865948000</v>
      </c>
      <c r="F199" s="5" t="s">
        <v>423</v>
      </c>
      <c r="G199" s="35" t="s">
        <v>424</v>
      </c>
      <c r="H199" s="74">
        <f t="shared" si="12"/>
        <v>531474</v>
      </c>
      <c r="I199" s="74">
        <f t="shared" si="13"/>
        <v>259556</v>
      </c>
      <c r="J199" s="74">
        <f t="shared" si="14"/>
        <v>0</v>
      </c>
      <c r="K199" s="35"/>
      <c r="L199" s="36"/>
      <c r="M199" s="19">
        <v>265737</v>
      </c>
      <c r="N199" s="19">
        <v>129778</v>
      </c>
      <c r="O199" s="20"/>
    </row>
    <row r="200" spans="1:15" s="4" customFormat="1" x14ac:dyDescent="0.3">
      <c r="A200" s="34"/>
      <c r="B200" s="5"/>
      <c r="C200" s="5"/>
      <c r="D200" s="35"/>
      <c r="E200" s="35"/>
      <c r="F200" s="5" t="s">
        <v>426</v>
      </c>
      <c r="G200" s="35" t="s">
        <v>425</v>
      </c>
      <c r="H200" s="74"/>
      <c r="I200" s="74"/>
      <c r="J200" s="74"/>
      <c r="K200" s="35"/>
      <c r="L200" s="37"/>
      <c r="M200" s="20"/>
      <c r="N200" s="20"/>
      <c r="O200" s="20"/>
    </row>
    <row r="201" spans="1:15" x14ac:dyDescent="0.3">
      <c r="A201" s="31">
        <v>55</v>
      </c>
      <c r="B201" s="1" t="s">
        <v>429</v>
      </c>
      <c r="C201" s="1" t="s">
        <v>431</v>
      </c>
      <c r="D201" s="1">
        <v>83684921</v>
      </c>
      <c r="E201" s="1">
        <v>5050618000</v>
      </c>
      <c r="F201" s="1" t="s">
        <v>431</v>
      </c>
      <c r="G201" s="32" t="s">
        <v>430</v>
      </c>
      <c r="H201" s="12">
        <f t="shared" si="12"/>
        <v>1763200</v>
      </c>
      <c r="I201" s="12">
        <f t="shared" si="13"/>
        <v>1506766</v>
      </c>
      <c r="J201" s="12">
        <f t="shared" si="14"/>
        <v>0</v>
      </c>
      <c r="K201" s="32"/>
      <c r="L201" s="46"/>
      <c r="M201" s="17">
        <v>881600</v>
      </c>
      <c r="N201" s="17">
        <v>753383</v>
      </c>
      <c r="O201" s="18"/>
    </row>
    <row r="202" spans="1:15" x14ac:dyDescent="0.3">
      <c r="A202" s="31"/>
      <c r="B202" s="1"/>
      <c r="C202" s="1"/>
      <c r="D202" s="32"/>
      <c r="E202" s="32"/>
      <c r="F202" s="1" t="s">
        <v>441</v>
      </c>
      <c r="G202" s="32" t="s">
        <v>432</v>
      </c>
      <c r="K202" s="32"/>
      <c r="L202" s="39"/>
      <c r="M202" s="18"/>
      <c r="N202" s="18"/>
      <c r="O202" s="18"/>
    </row>
    <row r="203" spans="1:15" x14ac:dyDescent="0.3">
      <c r="A203" s="31"/>
      <c r="B203" s="1"/>
      <c r="C203" s="1"/>
      <c r="D203" s="32"/>
      <c r="E203" s="32"/>
      <c r="F203" s="1" t="s">
        <v>441</v>
      </c>
      <c r="G203" s="32" t="s">
        <v>440</v>
      </c>
      <c r="K203" s="32"/>
      <c r="L203" s="39"/>
      <c r="M203" s="18"/>
      <c r="N203" s="18"/>
      <c r="O203" s="18"/>
    </row>
    <row r="204" spans="1:15" x14ac:dyDescent="0.3">
      <c r="A204" s="31"/>
      <c r="B204" s="1"/>
      <c r="C204" s="1"/>
      <c r="D204" s="32"/>
      <c r="E204" s="32"/>
      <c r="F204" s="1" t="s">
        <v>434</v>
      </c>
      <c r="G204" s="32" t="s">
        <v>433</v>
      </c>
      <c r="K204" s="32"/>
      <c r="L204" s="39"/>
      <c r="M204" s="18"/>
      <c r="N204" s="18"/>
      <c r="O204" s="18"/>
    </row>
    <row r="205" spans="1:15" x14ac:dyDescent="0.3">
      <c r="A205" s="31"/>
      <c r="B205" s="1"/>
      <c r="C205" s="1"/>
      <c r="D205" s="32"/>
      <c r="E205" s="32"/>
      <c r="F205" s="1" t="s">
        <v>446</v>
      </c>
      <c r="G205" s="32" t="s">
        <v>435</v>
      </c>
      <c r="K205" s="32"/>
      <c r="L205" s="39"/>
      <c r="M205" s="18"/>
      <c r="N205" s="18"/>
      <c r="O205" s="18"/>
    </row>
    <row r="206" spans="1:15" x14ac:dyDescent="0.3">
      <c r="A206" s="31"/>
      <c r="B206" s="1"/>
      <c r="C206" s="1"/>
      <c r="D206" s="32"/>
      <c r="E206" s="32"/>
      <c r="F206" s="1" t="s">
        <v>442</v>
      </c>
      <c r="G206" s="32" t="s">
        <v>436</v>
      </c>
      <c r="K206" s="32"/>
      <c r="L206" s="39"/>
      <c r="M206" s="18"/>
      <c r="N206" s="18"/>
      <c r="O206" s="18"/>
    </row>
    <row r="207" spans="1:15" x14ac:dyDescent="0.3">
      <c r="A207" s="31"/>
      <c r="B207" s="1"/>
      <c r="C207" s="1"/>
      <c r="D207" s="32"/>
      <c r="E207" s="32"/>
      <c r="F207" s="1" t="s">
        <v>443</v>
      </c>
      <c r="G207" s="32" t="s">
        <v>437</v>
      </c>
      <c r="K207" s="32"/>
      <c r="L207" s="39"/>
      <c r="M207" s="18"/>
      <c r="N207" s="18"/>
      <c r="O207" s="18"/>
    </row>
    <row r="208" spans="1:15" x14ac:dyDescent="0.3">
      <c r="A208" s="31"/>
      <c r="B208" s="1"/>
      <c r="C208" s="1"/>
      <c r="D208" s="32"/>
      <c r="E208" s="32"/>
      <c r="F208" s="1" t="s">
        <v>444</v>
      </c>
      <c r="G208" s="32" t="s">
        <v>438</v>
      </c>
      <c r="K208" s="32"/>
      <c r="L208" s="39"/>
      <c r="M208" s="18"/>
      <c r="N208" s="18"/>
      <c r="O208" s="18"/>
    </row>
    <row r="209" spans="1:15" x14ac:dyDescent="0.3">
      <c r="A209" s="31"/>
      <c r="B209" s="1"/>
      <c r="C209" s="1"/>
      <c r="D209" s="32"/>
      <c r="E209" s="32"/>
      <c r="F209" s="1" t="s">
        <v>445</v>
      </c>
      <c r="G209" s="32" t="s">
        <v>439</v>
      </c>
      <c r="K209" s="32"/>
      <c r="L209" s="39"/>
      <c r="M209" s="18"/>
      <c r="N209" s="18"/>
      <c r="O209" s="18"/>
    </row>
    <row r="210" spans="1:15" s="4" customFormat="1" x14ac:dyDescent="0.3">
      <c r="A210" s="34">
        <v>56</v>
      </c>
      <c r="B210" s="5" t="s">
        <v>447</v>
      </c>
      <c r="C210" s="5" t="s">
        <v>448</v>
      </c>
      <c r="D210" s="5">
        <v>64948315</v>
      </c>
      <c r="E210" s="5">
        <v>1392123000</v>
      </c>
      <c r="F210" s="5" t="s">
        <v>448</v>
      </c>
      <c r="G210" s="35" t="s">
        <v>449</v>
      </c>
      <c r="H210" s="74">
        <f t="shared" ref="H210:H231" si="16">M210*2</f>
        <v>1056246</v>
      </c>
      <c r="I210" s="74">
        <f t="shared" ref="I210:I231" si="17">N210*2</f>
        <v>512972</v>
      </c>
      <c r="J210" s="74">
        <f t="shared" ref="J210:J231" si="18">O210*2</f>
        <v>0</v>
      </c>
      <c r="K210" s="35"/>
      <c r="L210" s="36"/>
      <c r="M210" s="19">
        <v>528123</v>
      </c>
      <c r="N210" s="19">
        <v>256486</v>
      </c>
      <c r="O210" s="20"/>
    </row>
    <row r="211" spans="1:15" s="4" customFormat="1" x14ac:dyDescent="0.3">
      <c r="A211" s="34"/>
      <c r="B211" s="5"/>
      <c r="C211" s="5"/>
      <c r="D211" s="35"/>
      <c r="E211" s="35"/>
      <c r="F211" s="5" t="s">
        <v>450</v>
      </c>
      <c r="G211" s="35" t="s">
        <v>451</v>
      </c>
      <c r="H211" s="74"/>
      <c r="I211" s="74"/>
      <c r="J211" s="74"/>
      <c r="K211" s="35"/>
      <c r="L211" s="37"/>
      <c r="M211" s="20"/>
      <c r="N211" s="20"/>
      <c r="O211" s="20"/>
    </row>
    <row r="212" spans="1:15" x14ac:dyDescent="0.3">
      <c r="A212" s="31">
        <v>57</v>
      </c>
      <c r="B212" s="1" t="s">
        <v>452</v>
      </c>
      <c r="C212" s="1" t="s">
        <v>453</v>
      </c>
      <c r="D212" s="1">
        <v>30350611</v>
      </c>
      <c r="E212" s="1">
        <v>5050715000</v>
      </c>
      <c r="F212" s="1" t="s">
        <v>453</v>
      </c>
      <c r="G212" s="38" t="s">
        <v>454</v>
      </c>
      <c r="H212" s="12">
        <f t="shared" si="16"/>
        <v>511154</v>
      </c>
      <c r="I212" s="12">
        <f t="shared" si="17"/>
        <v>331640</v>
      </c>
      <c r="J212" s="12">
        <f t="shared" si="18"/>
        <v>0</v>
      </c>
      <c r="K212" s="32"/>
      <c r="L212" s="75"/>
      <c r="M212" s="17">
        <v>255577</v>
      </c>
      <c r="N212" s="17">
        <v>165820</v>
      </c>
      <c r="O212" s="18"/>
    </row>
    <row r="213" spans="1:15" x14ac:dyDescent="0.3">
      <c r="A213" s="31"/>
      <c r="B213" s="1"/>
      <c r="C213" s="1"/>
      <c r="D213" s="32"/>
      <c r="E213" s="32"/>
      <c r="F213" s="1" t="s">
        <v>456</v>
      </c>
      <c r="G213" s="32" t="s">
        <v>455</v>
      </c>
      <c r="K213" s="32"/>
      <c r="L213" s="39"/>
      <c r="M213" s="18"/>
      <c r="N213" s="18"/>
      <c r="O213" s="18"/>
    </row>
    <row r="214" spans="1:15" x14ac:dyDescent="0.3">
      <c r="A214" s="31"/>
      <c r="B214" s="1"/>
      <c r="C214" s="1"/>
      <c r="D214" s="32"/>
      <c r="E214" s="32"/>
      <c r="F214" s="1" t="s">
        <v>458</v>
      </c>
      <c r="G214" s="32" t="s">
        <v>457</v>
      </c>
      <c r="K214" s="32"/>
      <c r="L214" s="39"/>
      <c r="M214" s="18"/>
      <c r="N214" s="18"/>
      <c r="O214" s="18"/>
    </row>
    <row r="215" spans="1:15" s="4" customFormat="1" x14ac:dyDescent="0.3">
      <c r="A215" s="34">
        <v>58</v>
      </c>
      <c r="B215" s="5" t="s">
        <v>459</v>
      </c>
      <c r="C215" s="5" t="s">
        <v>460</v>
      </c>
      <c r="D215" s="5">
        <v>82673438</v>
      </c>
      <c r="E215" s="5">
        <v>5110742000</v>
      </c>
      <c r="F215" s="5" t="s">
        <v>460</v>
      </c>
      <c r="G215" s="35" t="s">
        <v>461</v>
      </c>
      <c r="H215" s="74">
        <f t="shared" si="16"/>
        <v>242090</v>
      </c>
      <c r="I215" s="74">
        <f t="shared" si="17"/>
        <v>150788</v>
      </c>
      <c r="J215" s="74">
        <f t="shared" si="18"/>
        <v>0</v>
      </c>
      <c r="K215" s="35"/>
      <c r="L215" s="37"/>
      <c r="M215" s="19">
        <v>121045</v>
      </c>
      <c r="N215" s="19">
        <v>75394</v>
      </c>
      <c r="O215" s="20"/>
    </row>
    <row r="216" spans="1:15" s="4" customFormat="1" x14ac:dyDescent="0.3">
      <c r="A216" s="34"/>
      <c r="B216" s="5"/>
      <c r="C216" s="5"/>
      <c r="D216" s="35"/>
      <c r="E216" s="35"/>
      <c r="F216" s="5" t="s">
        <v>463</v>
      </c>
      <c r="G216" s="35" t="s">
        <v>462</v>
      </c>
      <c r="H216" s="74"/>
      <c r="I216" s="74"/>
      <c r="J216" s="74"/>
      <c r="K216" s="35"/>
      <c r="L216" s="37"/>
      <c r="M216" s="20"/>
      <c r="N216" s="20"/>
      <c r="O216" s="20"/>
    </row>
    <row r="217" spans="1:15" x14ac:dyDescent="0.3">
      <c r="A217" s="31">
        <v>59</v>
      </c>
      <c r="B217" s="1" t="s">
        <v>394</v>
      </c>
      <c r="C217" s="43" t="s">
        <v>395</v>
      </c>
      <c r="D217" s="1">
        <v>56891407</v>
      </c>
      <c r="E217" s="1">
        <v>2210665000</v>
      </c>
      <c r="F217" s="43" t="s">
        <v>395</v>
      </c>
      <c r="G217" s="32" t="s">
        <v>484</v>
      </c>
      <c r="H217" s="12">
        <f t="shared" si="16"/>
        <v>79550</v>
      </c>
      <c r="I217" s="12">
        <f t="shared" si="17"/>
        <v>34304</v>
      </c>
      <c r="J217" s="12">
        <f t="shared" si="18"/>
        <v>0</v>
      </c>
      <c r="K217" s="32"/>
      <c r="L217" s="76"/>
      <c r="M217" s="18">
        <v>39775</v>
      </c>
      <c r="N217" s="18">
        <v>17152</v>
      </c>
      <c r="O217" s="18"/>
    </row>
    <row r="218" spans="1:15" x14ac:dyDescent="0.3">
      <c r="A218" s="31"/>
      <c r="B218" s="1"/>
      <c r="C218" s="43"/>
      <c r="D218" s="1"/>
      <c r="E218" s="1"/>
      <c r="F218" s="1" t="s">
        <v>483</v>
      </c>
      <c r="G218" s="32" t="s">
        <v>485</v>
      </c>
      <c r="K218" s="32"/>
      <c r="L218" s="76"/>
      <c r="M218" s="18"/>
      <c r="N218" s="18"/>
      <c r="O218" s="18"/>
    </row>
    <row r="219" spans="1:15" x14ac:dyDescent="0.3">
      <c r="A219" s="31"/>
      <c r="B219" s="1"/>
      <c r="C219" s="43"/>
      <c r="D219" s="1"/>
      <c r="E219" s="1"/>
      <c r="F219" s="1" t="s">
        <v>487</v>
      </c>
      <c r="G219" s="32" t="s">
        <v>486</v>
      </c>
      <c r="K219" s="32"/>
      <c r="L219" s="76"/>
      <c r="M219" s="18"/>
      <c r="N219" s="18"/>
      <c r="O219" s="18"/>
    </row>
    <row r="220" spans="1:15" x14ac:dyDescent="0.3">
      <c r="A220" s="31"/>
      <c r="B220" s="1"/>
      <c r="C220" s="43"/>
      <c r="D220" s="1"/>
      <c r="E220" s="1"/>
      <c r="F220" s="1" t="s">
        <v>487</v>
      </c>
      <c r="G220" s="32" t="s">
        <v>488</v>
      </c>
      <c r="K220" s="32"/>
      <c r="L220" s="76"/>
      <c r="M220" s="18"/>
      <c r="N220" s="18"/>
      <c r="O220" s="18"/>
    </row>
    <row r="221" spans="1:15" x14ac:dyDescent="0.3">
      <c r="A221" s="31"/>
      <c r="B221" s="1"/>
      <c r="C221" s="43"/>
      <c r="D221" s="1"/>
      <c r="E221" s="1"/>
      <c r="F221" s="1" t="s">
        <v>487</v>
      </c>
      <c r="G221" s="32" t="s">
        <v>489</v>
      </c>
      <c r="K221" s="32"/>
      <c r="L221" s="76"/>
      <c r="M221" s="18"/>
      <c r="N221" s="18"/>
      <c r="O221" s="18"/>
    </row>
    <row r="222" spans="1:15" s="4" customFormat="1" x14ac:dyDescent="0.3">
      <c r="A222" s="77">
        <v>60</v>
      </c>
      <c r="B222" s="4" t="s">
        <v>466</v>
      </c>
      <c r="C222" s="78" t="s">
        <v>467</v>
      </c>
      <c r="D222" s="79">
        <v>48982822</v>
      </c>
      <c r="E222" s="79">
        <v>5050669000</v>
      </c>
      <c r="F222" s="78" t="s">
        <v>467</v>
      </c>
      <c r="G222" s="80" t="s">
        <v>468</v>
      </c>
      <c r="H222" s="74">
        <f t="shared" si="16"/>
        <v>1967872</v>
      </c>
      <c r="I222" s="74">
        <f t="shared" si="17"/>
        <v>920226</v>
      </c>
      <c r="J222" s="74">
        <f t="shared" si="18"/>
        <v>36282</v>
      </c>
      <c r="K222" s="80"/>
      <c r="L222" s="72"/>
      <c r="M222" s="19">
        <v>983936</v>
      </c>
      <c r="N222" s="19">
        <v>460113</v>
      </c>
      <c r="O222" s="20">
        <v>18141</v>
      </c>
    </row>
    <row r="223" spans="1:15" s="4" customFormat="1" x14ac:dyDescent="0.3">
      <c r="A223" s="77"/>
      <c r="D223" s="80"/>
      <c r="E223" s="80"/>
      <c r="F223" s="78" t="s">
        <v>467</v>
      </c>
      <c r="G223" s="80" t="s">
        <v>469</v>
      </c>
      <c r="H223" s="74"/>
      <c r="I223" s="74"/>
      <c r="J223" s="74"/>
      <c r="K223" s="80"/>
      <c r="L223" s="81"/>
      <c r="M223" s="20"/>
      <c r="N223" s="20"/>
      <c r="O223" s="20"/>
    </row>
    <row r="224" spans="1:15" s="4" customFormat="1" x14ac:dyDescent="0.3">
      <c r="A224" s="77"/>
      <c r="D224" s="80"/>
      <c r="E224" s="80"/>
      <c r="F224" s="78" t="s">
        <v>467</v>
      </c>
      <c r="G224" s="80" t="s">
        <v>470</v>
      </c>
      <c r="H224" s="74"/>
      <c r="I224" s="74"/>
      <c r="J224" s="74"/>
      <c r="K224" s="80"/>
      <c r="L224" s="81"/>
      <c r="M224" s="20"/>
      <c r="N224" s="20"/>
      <c r="O224" s="20"/>
    </row>
    <row r="225" spans="1:15" s="4" customFormat="1" x14ac:dyDescent="0.3">
      <c r="A225" s="77"/>
      <c r="D225" s="80"/>
      <c r="E225" s="80"/>
      <c r="F225" s="78" t="s">
        <v>471</v>
      </c>
      <c r="G225" s="80" t="s">
        <v>472</v>
      </c>
      <c r="H225" s="74"/>
      <c r="I225" s="74"/>
      <c r="J225" s="74"/>
      <c r="K225" s="80"/>
      <c r="L225" s="81"/>
      <c r="M225" s="20"/>
      <c r="N225" s="20"/>
      <c r="O225" s="20"/>
    </row>
    <row r="226" spans="1:15" s="4" customFormat="1" x14ac:dyDescent="0.3">
      <c r="A226" s="77"/>
      <c r="D226" s="80"/>
      <c r="E226" s="80"/>
      <c r="F226" s="78" t="s">
        <v>473</v>
      </c>
      <c r="G226" s="80" t="s">
        <v>474</v>
      </c>
      <c r="H226" s="74"/>
      <c r="I226" s="74"/>
      <c r="J226" s="74"/>
      <c r="K226" s="80"/>
      <c r="L226" s="81"/>
      <c r="M226" s="20"/>
      <c r="N226" s="20"/>
      <c r="O226" s="20"/>
    </row>
    <row r="227" spans="1:15" s="4" customFormat="1" x14ac:dyDescent="0.3">
      <c r="A227" s="77"/>
      <c r="D227" s="80"/>
      <c r="E227" s="80"/>
      <c r="F227" s="78" t="s">
        <v>475</v>
      </c>
      <c r="G227" s="80" t="s">
        <v>476</v>
      </c>
      <c r="H227" s="74"/>
      <c r="I227" s="74"/>
      <c r="J227" s="74"/>
      <c r="K227" s="80"/>
      <c r="L227" s="81"/>
      <c r="M227" s="20"/>
      <c r="N227" s="20"/>
      <c r="O227" s="20"/>
    </row>
    <row r="228" spans="1:15" s="4" customFormat="1" x14ac:dyDescent="0.3">
      <c r="A228" s="77"/>
      <c r="D228" s="80"/>
      <c r="E228" s="80"/>
      <c r="F228" s="78" t="s">
        <v>477</v>
      </c>
      <c r="G228" s="80" t="s">
        <v>478</v>
      </c>
      <c r="H228" s="74"/>
      <c r="I228" s="74"/>
      <c r="J228" s="74"/>
      <c r="K228" s="80"/>
      <c r="L228" s="81"/>
      <c r="M228" s="20"/>
      <c r="N228" s="20"/>
      <c r="O228" s="20"/>
    </row>
    <row r="229" spans="1:15" s="4" customFormat="1" x14ac:dyDescent="0.3">
      <c r="A229" s="77"/>
      <c r="D229" s="80"/>
      <c r="E229" s="80"/>
      <c r="F229" s="78" t="s">
        <v>479</v>
      </c>
      <c r="G229" s="80" t="s">
        <v>480</v>
      </c>
      <c r="H229" s="74"/>
      <c r="I229" s="74"/>
      <c r="J229" s="74"/>
      <c r="K229" s="80"/>
      <c r="L229" s="81"/>
      <c r="M229" s="20"/>
      <c r="N229" s="20"/>
      <c r="O229" s="20"/>
    </row>
    <row r="230" spans="1:15" s="4" customFormat="1" x14ac:dyDescent="0.3">
      <c r="A230" s="77"/>
      <c r="D230" s="80"/>
      <c r="E230" s="80"/>
      <c r="F230" s="78" t="s">
        <v>481</v>
      </c>
      <c r="G230" s="80" t="s">
        <v>482</v>
      </c>
      <c r="H230" s="74"/>
      <c r="I230" s="74"/>
      <c r="J230" s="74"/>
      <c r="K230" s="80"/>
      <c r="L230" s="81"/>
      <c r="M230" s="20"/>
      <c r="N230" s="20"/>
      <c r="O230" s="20"/>
    </row>
    <row r="231" spans="1:15" ht="13.5" customHeight="1" x14ac:dyDescent="0.3">
      <c r="A231" s="82">
        <v>61</v>
      </c>
      <c r="B231" s="83" t="s">
        <v>490</v>
      </c>
      <c r="C231" s="84" t="s">
        <v>491</v>
      </c>
      <c r="D231" s="85">
        <v>61326232</v>
      </c>
      <c r="E231" s="85">
        <v>5227046000</v>
      </c>
      <c r="F231" s="84" t="s">
        <v>491</v>
      </c>
      <c r="G231" s="86" t="s">
        <v>492</v>
      </c>
      <c r="H231" s="87">
        <f t="shared" si="16"/>
        <v>801084</v>
      </c>
      <c r="I231" s="87">
        <f t="shared" si="17"/>
        <v>339124</v>
      </c>
      <c r="J231" s="87">
        <f t="shared" si="18"/>
        <v>0</v>
      </c>
      <c r="K231" s="86"/>
      <c r="L231" s="88"/>
      <c r="M231" s="17">
        <v>400542</v>
      </c>
      <c r="N231" s="17">
        <v>169562</v>
      </c>
      <c r="O231" s="18"/>
    </row>
    <row r="232" spans="1:15" ht="15" thickBot="1" x14ac:dyDescent="0.35">
      <c r="H232" s="14" t="s">
        <v>2</v>
      </c>
      <c r="I232" s="14" t="s">
        <v>3</v>
      </c>
      <c r="J232" s="14" t="s">
        <v>4</v>
      </c>
      <c r="K232" s="90" t="s">
        <v>502</v>
      </c>
      <c r="L232" s="91" t="s">
        <v>503</v>
      </c>
    </row>
    <row r="233" spans="1:15" ht="15" thickBot="1" x14ac:dyDescent="0.35">
      <c r="B233" s="7" t="s">
        <v>497</v>
      </c>
      <c r="C233" s="8"/>
      <c r="D233" s="9"/>
      <c r="E233" s="9"/>
      <c r="F233" s="8"/>
      <c r="G233" s="9"/>
      <c r="H233" s="10">
        <f>SUM(H4:H231)</f>
        <v>40267342.780000001</v>
      </c>
      <c r="I233" s="10">
        <f t="shared" ref="I233:J233" si="19">SUM(I4:I231)</f>
        <v>23881579.719999999</v>
      </c>
      <c r="J233" s="10">
        <f t="shared" si="19"/>
        <v>1035828.4</v>
      </c>
      <c r="K233" s="9"/>
      <c r="L233" s="9"/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Žula</dc:creator>
  <cp:lastModifiedBy>Dean Starc</cp:lastModifiedBy>
  <dcterms:created xsi:type="dcterms:W3CDTF">2023-10-03T07:13:15Z</dcterms:created>
  <dcterms:modified xsi:type="dcterms:W3CDTF">2023-11-27T20:10:55Z</dcterms:modified>
</cp:coreProperties>
</file>